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D6884F59-CEA7-403E-A6C9-59A60F49A7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9"/>
  <c r="Z39" i="10"/>
  <c r="Y39" i="10"/>
  <c r="Z39" i="11"/>
  <c r="Y39" i="11"/>
  <c r="Z39" i="13"/>
  <c r="Y39" i="13"/>
  <c r="Z39" i="15"/>
  <c r="Z39" i="16"/>
  <c r="Z39" i="17"/>
  <c r="Z39" i="18"/>
  <c r="Z39" i="19"/>
  <c r="Z39" i="20"/>
  <c r="Z39" i="21"/>
  <c r="Y39" i="21"/>
  <c r="Z39" i="22"/>
  <c r="Z39" i="23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Z39" i="8" s="1"/>
  <c r="J39" i="8"/>
  <c r="W39" i="9"/>
  <c r="Y39" i="9" s="1"/>
  <c r="J39" i="9"/>
  <c r="W39" i="10"/>
  <c r="J39" i="10"/>
  <c r="W39" i="11"/>
  <c r="J39" i="11"/>
  <c r="W39" i="12"/>
  <c r="Y39" i="12" s="1"/>
  <c r="Z39" i="12" s="1"/>
  <c r="J39" i="12"/>
  <c r="W39" i="13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N38" i="2"/>
  <c r="V38" i="3"/>
  <c r="F38" i="3"/>
  <c r="F40" i="3" s="1"/>
  <c r="N38" i="4"/>
  <c r="V38" i="5"/>
  <c r="F38" i="6"/>
  <c r="F40" i="6" s="1"/>
  <c r="P38" i="9"/>
  <c r="Q38" i="13"/>
  <c r="I38" i="14"/>
  <c r="AA38" i="16"/>
  <c r="AA40" i="16" s="1"/>
  <c r="S38" i="18"/>
  <c r="AA38" i="19"/>
  <c r="AA40" i="19" s="1"/>
  <c r="J38" i="19"/>
  <c r="AA38" i="20"/>
  <c r="AA40" i="20" s="1"/>
  <c r="J38" i="21"/>
  <c r="T38" i="24"/>
  <c r="L38" i="24"/>
  <c r="L38" i="1"/>
  <c r="D38" i="1"/>
  <c r="D40" i="1" s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H38" i="10" s="1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Y38" i="13" s="1"/>
  <c r="Y40" i="13" s="1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W38" i="17" s="1"/>
  <c r="V36" i="17"/>
  <c r="U36" i="17"/>
  <c r="T36" i="17"/>
  <c r="S36" i="17"/>
  <c r="R36" i="17"/>
  <c r="Q36" i="17"/>
  <c r="P36" i="17"/>
  <c r="O36" i="17"/>
  <c r="N36" i="17"/>
  <c r="M36" i="17"/>
  <c r="L36" i="17"/>
  <c r="K36" i="17"/>
  <c r="K38" i="17" s="1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J38" i="18" s="1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R38" i="19" s="1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R38" i="20" s="1"/>
  <c r="Q36" i="20"/>
  <c r="P36" i="20"/>
  <c r="O36" i="20"/>
  <c r="N36" i="20"/>
  <c r="M36" i="20"/>
  <c r="L36" i="20"/>
  <c r="K36" i="20"/>
  <c r="J36" i="20"/>
  <c r="J38" i="20" s="1"/>
  <c r="I36" i="20"/>
  <c r="H36" i="20"/>
  <c r="G36" i="20"/>
  <c r="F36" i="20"/>
  <c r="E36" i="20"/>
  <c r="D36" i="20"/>
  <c r="C36" i="20"/>
  <c r="AA36" i="21"/>
  <c r="AA38" i="21" s="1"/>
  <c r="AA40" i="21" s="1"/>
  <c r="Y36" i="21"/>
  <c r="X36" i="21"/>
  <c r="Z36" i="21" s="1"/>
  <c r="W36" i="21"/>
  <c r="V36" i="21"/>
  <c r="U36" i="21"/>
  <c r="T36" i="21"/>
  <c r="S36" i="21"/>
  <c r="R36" i="21"/>
  <c r="R38" i="21" s="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AA38" i="22" s="1"/>
  <c r="AA40" i="22" s="1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Y38" i="24" s="1"/>
  <c r="Y40" i="24" s="1"/>
  <c r="X36" i="24"/>
  <c r="W36" i="24"/>
  <c r="V36" i="24"/>
  <c r="U36" i="24"/>
  <c r="T36" i="24"/>
  <c r="S36" i="24"/>
  <c r="R36" i="24"/>
  <c r="Q36" i="24"/>
  <c r="Q38" i="24" s="1"/>
  <c r="P36" i="24"/>
  <c r="O36" i="24"/>
  <c r="N36" i="24"/>
  <c r="M36" i="24"/>
  <c r="L36" i="24"/>
  <c r="K36" i="24"/>
  <c r="J36" i="24"/>
  <c r="I36" i="24"/>
  <c r="I38" i="24" s="1"/>
  <c r="H36" i="24"/>
  <c r="G36" i="24"/>
  <c r="F36" i="24"/>
  <c r="E36" i="24"/>
  <c r="D36" i="24"/>
  <c r="D38" i="24" s="1"/>
  <c r="D40" i="24" s="1"/>
  <c r="C36" i="24"/>
  <c r="AA36" i="1"/>
  <c r="Y36" i="1"/>
  <c r="Y38" i="1" s="1"/>
  <c r="Y40" i="1" s="1"/>
  <c r="X36" i="1"/>
  <c r="Z36" i="1" s="1"/>
  <c r="W36" i="1"/>
  <c r="V36" i="1"/>
  <c r="U36" i="1"/>
  <c r="T36" i="1"/>
  <c r="T38" i="1" s="1"/>
  <c r="S36" i="1"/>
  <c r="R36" i="1"/>
  <c r="Q36" i="1"/>
  <c r="Q38" i="1" s="1"/>
  <c r="P36" i="1"/>
  <c r="O36" i="1"/>
  <c r="N36" i="1"/>
  <c r="M36" i="1"/>
  <c r="L36" i="1"/>
  <c r="K36" i="1"/>
  <c r="J36" i="1"/>
  <c r="I36" i="1"/>
  <c r="I38" i="1" s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I38" i="5" s="1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S38" i="7" s="1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P38" i="10" s="1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H38" i="11" s="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L38" i="12" s="1"/>
  <c r="K27" i="12"/>
  <c r="J27" i="12"/>
  <c r="I27" i="12"/>
  <c r="H27" i="12"/>
  <c r="G27" i="12"/>
  <c r="F27" i="12"/>
  <c r="E27" i="12"/>
  <c r="D27" i="12"/>
  <c r="D38" i="12" s="1"/>
  <c r="D40" i="12" s="1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Q38" i="14" s="1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J38" i="15" s="1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AA38" i="18" s="1"/>
  <c r="AA40" i="18" s="1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X38" i="22" s="1"/>
  <c r="W27" i="22"/>
  <c r="V27" i="22"/>
  <c r="U27" i="22"/>
  <c r="T27" i="22"/>
  <c r="S27" i="22"/>
  <c r="R27" i="22"/>
  <c r="Q27" i="22"/>
  <c r="P27" i="22"/>
  <c r="P38" i="22" s="1"/>
  <c r="O27" i="22"/>
  <c r="N27" i="22"/>
  <c r="M27" i="22"/>
  <c r="L27" i="22"/>
  <c r="K27" i="22"/>
  <c r="J27" i="22"/>
  <c r="I27" i="22"/>
  <c r="H27" i="22"/>
  <c r="H38" i="22" s="1"/>
  <c r="G27" i="22"/>
  <c r="F27" i="22"/>
  <c r="E27" i="22"/>
  <c r="D27" i="22"/>
  <c r="C27" i="22"/>
  <c r="AA27" i="23"/>
  <c r="Y27" i="23"/>
  <c r="Y38" i="23" s="1"/>
  <c r="Y40" i="23" s="1"/>
  <c r="X27" i="23"/>
  <c r="Z27" i="23" s="1"/>
  <c r="W27" i="23"/>
  <c r="V27" i="23"/>
  <c r="U27" i="23"/>
  <c r="T27" i="23"/>
  <c r="S27" i="23"/>
  <c r="R27" i="23"/>
  <c r="Q27" i="23"/>
  <c r="Q38" i="23" s="1"/>
  <c r="P27" i="23"/>
  <c r="O27" i="23"/>
  <c r="N27" i="23"/>
  <c r="M27" i="23"/>
  <c r="L27" i="23"/>
  <c r="K27" i="23"/>
  <c r="J27" i="23"/>
  <c r="I27" i="23"/>
  <c r="I38" i="23" s="1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U17" i="3"/>
  <c r="U38" i="3" s="1"/>
  <c r="T17" i="3"/>
  <c r="T38" i="3" s="1"/>
  <c r="S17" i="3"/>
  <c r="S38" i="3" s="1"/>
  <c r="R17" i="3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H17" i="3"/>
  <c r="H38" i="3" s="1"/>
  <c r="G17" i="3"/>
  <c r="G38" i="3" s="1"/>
  <c r="G40" i="3" s="1"/>
  <c r="H39" i="3" s="1"/>
  <c r="H40" i="3" s="1"/>
  <c r="I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X38" i="5" s="1"/>
  <c r="X40" i="5" s="1"/>
  <c r="W17" i="5"/>
  <c r="W38" i="5" s="1"/>
  <c r="V17" i="5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Z17" i="7"/>
  <c r="Y17" i="7"/>
  <c r="Y38" i="7" s="1"/>
  <c r="X17" i="7"/>
  <c r="X38" i="7" s="1"/>
  <c r="X40" i="7" s="1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J38" i="11" s="1"/>
  <c r="I17" i="11"/>
  <c r="I38" i="11" s="1"/>
  <c r="H17" i="1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Z17" i="13"/>
  <c r="Y17" i="13"/>
  <c r="X17" i="13"/>
  <c r="X38" i="13" s="1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Z17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Y17" i="16"/>
  <c r="X17" i="16"/>
  <c r="W17" i="16"/>
  <c r="W38" i="16" s="1"/>
  <c r="V17" i="16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M17" i="16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V17" i="17"/>
  <c r="U17" i="17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M17" i="17"/>
  <c r="M38" i="17" s="1"/>
  <c r="L17" i="17"/>
  <c r="L38" i="17" s="1"/>
  <c r="K17" i="17"/>
  <c r="J17" i="17"/>
  <c r="J38" i="17" s="1"/>
  <c r="I17" i="17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Y17" i="18"/>
  <c r="X17" i="18"/>
  <c r="W17" i="18"/>
  <c r="W38" i="18" s="1"/>
  <c r="V17" i="18"/>
  <c r="U17" i="18"/>
  <c r="T17" i="18"/>
  <c r="T38" i="18" s="1"/>
  <c r="S17" i="18"/>
  <c r="R17" i="18"/>
  <c r="R38" i="18" s="1"/>
  <c r="Q17" i="18"/>
  <c r="P17" i="18"/>
  <c r="P38" i="18" s="1"/>
  <c r="O17" i="18"/>
  <c r="O38" i="18" s="1"/>
  <c r="N17" i="18"/>
  <c r="M17" i="18"/>
  <c r="L17" i="18"/>
  <c r="L38" i="18" s="1"/>
  <c r="K17" i="18"/>
  <c r="K38" i="18" s="1"/>
  <c r="J17" i="18"/>
  <c r="I17" i="18"/>
  <c r="H17" i="18"/>
  <c r="H38" i="18" s="1"/>
  <c r="G17" i="18"/>
  <c r="G38" i="18" s="1"/>
  <c r="G40" i="18" s="1"/>
  <c r="H39" i="18" s="1"/>
  <c r="F17" i="18"/>
  <c r="E17" i="18"/>
  <c r="D17" i="18"/>
  <c r="D38" i="18" s="1"/>
  <c r="D40" i="18" s="1"/>
  <c r="C17" i="18"/>
  <c r="C38" i="18" s="1"/>
  <c r="C40" i="18" s="1"/>
  <c r="AA17" i="19"/>
  <c r="Y17" i="19"/>
  <c r="X17" i="19"/>
  <c r="W17" i="19"/>
  <c r="W38" i="19" s="1"/>
  <c r="V17" i="19"/>
  <c r="U17" i="19"/>
  <c r="T17" i="19"/>
  <c r="T38" i="19" s="1"/>
  <c r="S17" i="19"/>
  <c r="S38" i="19" s="1"/>
  <c r="R17" i="19"/>
  <c r="Q17" i="19"/>
  <c r="P17" i="19"/>
  <c r="P38" i="19" s="1"/>
  <c r="O17" i="19"/>
  <c r="O38" i="19" s="1"/>
  <c r="N17" i="19"/>
  <c r="M17" i="19"/>
  <c r="L17" i="19"/>
  <c r="L38" i="19" s="1"/>
  <c r="K17" i="19"/>
  <c r="K38" i="19" s="1"/>
  <c r="J17" i="19"/>
  <c r="I17" i="19"/>
  <c r="H17" i="19"/>
  <c r="H38" i="19" s="1"/>
  <c r="G17" i="19"/>
  <c r="G38" i="19" s="1"/>
  <c r="G40" i="19" s="1"/>
  <c r="H39" i="19" s="1"/>
  <c r="F17" i="19"/>
  <c r="E17" i="19"/>
  <c r="D17" i="19"/>
  <c r="D38" i="19" s="1"/>
  <c r="D40" i="19" s="1"/>
  <c r="C17" i="19"/>
  <c r="C38" i="19" s="1"/>
  <c r="C40" i="19" s="1"/>
  <c r="AA17" i="20"/>
  <c r="Y17" i="20"/>
  <c r="X17" i="20"/>
  <c r="W17" i="20"/>
  <c r="W38" i="20" s="1"/>
  <c r="V17" i="20"/>
  <c r="U17" i="20"/>
  <c r="T17" i="20"/>
  <c r="T38" i="20" s="1"/>
  <c r="S17" i="20"/>
  <c r="S38" i="20" s="1"/>
  <c r="R17" i="20"/>
  <c r="Q17" i="20"/>
  <c r="P17" i="20"/>
  <c r="P38" i="20" s="1"/>
  <c r="O17" i="20"/>
  <c r="O38" i="20" s="1"/>
  <c r="N17" i="20"/>
  <c r="M17" i="20"/>
  <c r="L17" i="20"/>
  <c r="L38" i="20" s="1"/>
  <c r="K17" i="20"/>
  <c r="K38" i="20" s="1"/>
  <c r="J17" i="20"/>
  <c r="I17" i="20"/>
  <c r="H17" i="20"/>
  <c r="H38" i="20" s="1"/>
  <c r="G17" i="20"/>
  <c r="G38" i="20" s="1"/>
  <c r="G40" i="20" s="1"/>
  <c r="H39" i="20" s="1"/>
  <c r="F17" i="20"/>
  <c r="E17" i="20"/>
  <c r="D17" i="20"/>
  <c r="D38" i="20" s="1"/>
  <c r="D40" i="20" s="1"/>
  <c r="C17" i="20"/>
  <c r="C38" i="20" s="1"/>
  <c r="C40" i="20" s="1"/>
  <c r="AA17" i="21"/>
  <c r="Y17" i="21"/>
  <c r="X17" i="21"/>
  <c r="X38" i="21" s="1"/>
  <c r="X40" i="21" s="1"/>
  <c r="W17" i="21"/>
  <c r="W38" i="21" s="1"/>
  <c r="V17" i="21"/>
  <c r="U17" i="21"/>
  <c r="T17" i="21"/>
  <c r="T38" i="21" s="1"/>
  <c r="S17" i="21"/>
  <c r="S38" i="21" s="1"/>
  <c r="R17" i="21"/>
  <c r="Q17" i="21"/>
  <c r="P17" i="21"/>
  <c r="P38" i="21" s="1"/>
  <c r="O17" i="21"/>
  <c r="O38" i="21" s="1"/>
  <c r="N17" i="21"/>
  <c r="M17" i="21"/>
  <c r="L17" i="21"/>
  <c r="L38" i="21" s="1"/>
  <c r="K17" i="21"/>
  <c r="K38" i="21" s="1"/>
  <c r="J17" i="21"/>
  <c r="I17" i="21"/>
  <c r="H17" i="21"/>
  <c r="H38" i="21" s="1"/>
  <c r="G17" i="21"/>
  <c r="G38" i="21" s="1"/>
  <c r="G40" i="21" s="1"/>
  <c r="H39" i="21" s="1"/>
  <c r="F17" i="21"/>
  <c r="E17" i="21"/>
  <c r="D17" i="21"/>
  <c r="D38" i="21" s="1"/>
  <c r="D40" i="21" s="1"/>
  <c r="C17" i="21"/>
  <c r="C38" i="21" s="1"/>
  <c r="C40" i="21" s="1"/>
  <c r="AA17" i="22"/>
  <c r="Z17" i="22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H40" i="22" s="1"/>
  <c r="I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C38" i="1" s="1"/>
  <c r="C40" i="1" s="1"/>
  <c r="D38" i="14" l="1"/>
  <c r="D40" i="14" s="1"/>
  <c r="L38" i="13"/>
  <c r="I40" i="1"/>
  <c r="K39" i="1" s="1"/>
  <c r="M38" i="21"/>
  <c r="E38" i="20"/>
  <c r="E40" i="20" s="1"/>
  <c r="M38" i="20"/>
  <c r="M38" i="19"/>
  <c r="M38" i="18"/>
  <c r="E38" i="17"/>
  <c r="E40" i="17" s="1"/>
  <c r="U38" i="15"/>
  <c r="T38" i="12"/>
  <c r="D38" i="11"/>
  <c r="D40" i="11" s="1"/>
  <c r="D38" i="10"/>
  <c r="D40" i="10" s="1"/>
  <c r="L38" i="10"/>
  <c r="L38" i="9"/>
  <c r="T38" i="9"/>
  <c r="I40" i="24"/>
  <c r="F38" i="22"/>
  <c r="F40" i="22" s="1"/>
  <c r="N38" i="22"/>
  <c r="V38" i="22"/>
  <c r="E38" i="21"/>
  <c r="E40" i="21" s="1"/>
  <c r="U38" i="21"/>
  <c r="U38" i="20"/>
  <c r="E38" i="19"/>
  <c r="E40" i="19" s="1"/>
  <c r="U38" i="19"/>
  <c r="E38" i="18"/>
  <c r="E40" i="18" s="1"/>
  <c r="U38" i="18"/>
  <c r="U38" i="17"/>
  <c r="E38" i="16"/>
  <c r="E40" i="16" s="1"/>
  <c r="M38" i="16"/>
  <c r="U38" i="16"/>
  <c r="E38" i="15"/>
  <c r="E40" i="15" s="1"/>
  <c r="M38" i="15"/>
  <c r="Z17" i="1"/>
  <c r="X38" i="1"/>
  <c r="Z17" i="24"/>
  <c r="X38" i="24"/>
  <c r="X40" i="23"/>
  <c r="Z40" i="23" s="1"/>
  <c r="Z38" i="23"/>
  <c r="I40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Z27" i="5"/>
  <c r="Z27" i="4"/>
  <c r="Z27" i="2"/>
  <c r="Z36" i="24"/>
  <c r="L38" i="14"/>
  <c r="T38" i="14"/>
  <c r="D38" i="13"/>
  <c r="D40" i="13" s="1"/>
  <c r="T38" i="13"/>
  <c r="H40" i="21"/>
  <c r="I39" i="21" s="1"/>
  <c r="H40" i="20"/>
  <c r="I39" i="20" s="1"/>
  <c r="H40" i="19"/>
  <c r="I39" i="19" s="1"/>
  <c r="I40" i="19" s="1"/>
  <c r="J40" i="19" s="1"/>
  <c r="H40" i="18"/>
  <c r="I39" i="18" s="1"/>
  <c r="I40" i="18" s="1"/>
  <c r="J40" i="18" s="1"/>
  <c r="H40" i="17"/>
  <c r="I39" i="17" s="1"/>
  <c r="I40" i="17" s="1"/>
  <c r="K39" i="17" s="1"/>
  <c r="H40" i="16"/>
  <c r="I39" i="16" s="1"/>
  <c r="H40" i="15"/>
  <c r="I39" i="15" s="1"/>
  <c r="X38" i="12"/>
  <c r="Z17" i="19"/>
  <c r="X38" i="19"/>
  <c r="Z17" i="17"/>
  <c r="X38" i="17"/>
  <c r="X38" i="14"/>
  <c r="Z17" i="14"/>
  <c r="H40" i="13"/>
  <c r="I39" i="13" s="1"/>
  <c r="I40" i="13" s="1"/>
  <c r="Z38" i="13"/>
  <c r="X40" i="13"/>
  <c r="Z40" i="13" s="1"/>
  <c r="I38" i="20"/>
  <c r="E38" i="13"/>
  <c r="E40" i="13" s="1"/>
  <c r="X38" i="15"/>
  <c r="Z17" i="16"/>
  <c r="X38" i="16"/>
  <c r="H40" i="10"/>
  <c r="I39" i="10" s="1"/>
  <c r="I40" i="10" s="1"/>
  <c r="J40" i="10" s="1"/>
  <c r="I38" i="21"/>
  <c r="Q38" i="21"/>
  <c r="Z17" i="21"/>
  <c r="Y38" i="21"/>
  <c r="Q38" i="20"/>
  <c r="Y38" i="20"/>
  <c r="Y40" i="20" s="1"/>
  <c r="I38" i="19"/>
  <c r="Q38" i="19"/>
  <c r="Y38" i="19"/>
  <c r="Y40" i="19" s="1"/>
  <c r="I38" i="18"/>
  <c r="Q38" i="18"/>
  <c r="Y38" i="18"/>
  <c r="Y40" i="18" s="1"/>
  <c r="I38" i="17"/>
  <c r="Q38" i="17"/>
  <c r="Y38" i="17"/>
  <c r="Y40" i="17" s="1"/>
  <c r="I38" i="16"/>
  <c r="Y38" i="16"/>
  <c r="Y40" i="16" s="1"/>
  <c r="I38" i="15"/>
  <c r="Q38" i="15"/>
  <c r="Y38" i="15"/>
  <c r="Y40" i="15" s="1"/>
  <c r="I40" i="5"/>
  <c r="I40" i="2"/>
  <c r="J40" i="2" s="1"/>
  <c r="Z38" i="7"/>
  <c r="Y40" i="7"/>
  <c r="X38" i="6"/>
  <c r="Z17" i="6"/>
  <c r="Z17" i="4"/>
  <c r="X38" i="4"/>
  <c r="Z17" i="3"/>
  <c r="X38" i="3"/>
  <c r="Z17" i="2"/>
  <c r="X38" i="2"/>
  <c r="Z38" i="22"/>
  <c r="X40" i="22"/>
  <c r="Z40" i="22" s="1"/>
  <c r="O38" i="16"/>
  <c r="Z17" i="20"/>
  <c r="X38" i="20"/>
  <c r="Z17" i="18"/>
  <c r="X38" i="18"/>
  <c r="I38" i="4"/>
  <c r="I40" i="4" s="1"/>
  <c r="Q38" i="4"/>
  <c r="Y38" i="4"/>
  <c r="Y40" i="4" s="1"/>
  <c r="I38" i="3"/>
  <c r="I40" i="3" s="1"/>
  <c r="Q38" i="3"/>
  <c r="Y38" i="3"/>
  <c r="Y40" i="3" s="1"/>
  <c r="I38" i="2"/>
  <c r="Q38" i="2"/>
  <c r="Y38" i="2"/>
  <c r="Y40" i="2" s="1"/>
  <c r="E38" i="5"/>
  <c r="E40" i="5" s="1"/>
  <c r="C38" i="12"/>
  <c r="C40" i="12" s="1"/>
  <c r="S38" i="12"/>
  <c r="C38" i="11"/>
  <c r="C40" i="11" s="1"/>
  <c r="S38" i="11"/>
  <c r="C38" i="10"/>
  <c r="C40" i="10" s="1"/>
  <c r="K38" i="10"/>
  <c r="S38" i="9"/>
  <c r="K38" i="8"/>
  <c r="AA38" i="7"/>
  <c r="AA40" i="7" s="1"/>
  <c r="J38" i="6"/>
  <c r="K38" i="12"/>
  <c r="K38" i="11"/>
  <c r="S38" i="10"/>
  <c r="C38" i="9"/>
  <c r="C40" i="9" s="1"/>
  <c r="K38" i="9"/>
  <c r="C38" i="8"/>
  <c r="C40" i="8" s="1"/>
  <c r="S38" i="8"/>
  <c r="R38" i="6"/>
  <c r="Z17" i="5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16"/>
  <c r="Y38" i="5"/>
  <c r="G38" i="7"/>
  <c r="G40" i="7" s="1"/>
  <c r="H39" i="7" s="1"/>
  <c r="H40" i="7" s="1"/>
  <c r="I39" i="7" s="1"/>
  <c r="I40" i="7" s="1"/>
  <c r="O38" i="7"/>
  <c r="W38" i="7"/>
  <c r="X38" i="11"/>
  <c r="Z17" i="12"/>
  <c r="Z17" i="10"/>
  <c r="Z17" i="9"/>
  <c r="X38" i="9"/>
  <c r="H38" i="8"/>
  <c r="H40" i="8" s="1"/>
  <c r="I39" i="8" s="1"/>
  <c r="I40" i="8" s="1"/>
  <c r="P38" i="8"/>
  <c r="Z17" i="8"/>
  <c r="X38" i="8"/>
  <c r="Z40" i="7"/>
  <c r="H40" i="6"/>
  <c r="I39" i="6" s="1"/>
  <c r="I40" i="6" s="1"/>
  <c r="J40" i="6" s="1"/>
  <c r="X38" i="10"/>
  <c r="K39" i="2"/>
  <c r="K39" i="23"/>
  <c r="J40" i="23"/>
  <c r="K39" i="5"/>
  <c r="J40" i="5"/>
  <c r="K39" i="13"/>
  <c r="J40" i="13"/>
  <c r="J40" i="12"/>
  <c r="K39" i="12"/>
  <c r="J40" i="7"/>
  <c r="K39" i="7"/>
  <c r="N39" i="1"/>
  <c r="K40" i="1"/>
  <c r="L39" i="1" s="1"/>
  <c r="L40" i="1" s="1"/>
  <c r="M39" i="1" s="1"/>
  <c r="M40" i="1" s="1"/>
  <c r="J40" i="22"/>
  <c r="K39" i="22"/>
  <c r="J40" i="9"/>
  <c r="K39" i="9"/>
  <c r="K39" i="24"/>
  <c r="J40" i="24"/>
  <c r="J40" i="14"/>
  <c r="K39" i="14"/>
  <c r="J40" i="11"/>
  <c r="K39" i="11"/>
  <c r="J40" i="1"/>
  <c r="K39" i="10"/>
  <c r="N39" i="2"/>
  <c r="K40" i="2"/>
  <c r="L39" i="2" s="1"/>
  <c r="L40" i="2" s="1"/>
  <c r="M39" i="2" s="1"/>
  <c r="M40" i="2" s="1"/>
  <c r="J40" i="8" l="1"/>
  <c r="K39" i="8"/>
  <c r="J40" i="3"/>
  <c r="K39" i="3"/>
  <c r="J40" i="4"/>
  <c r="K39" i="4"/>
  <c r="Z38" i="17"/>
  <c r="X40" i="17"/>
  <c r="Z40" i="17" s="1"/>
  <c r="J40" i="17"/>
  <c r="Z38" i="3"/>
  <c r="X40" i="3"/>
  <c r="Z40" i="3" s="1"/>
  <c r="I40" i="20"/>
  <c r="Z38" i="18"/>
  <c r="X40" i="18"/>
  <c r="Z40" i="18" s="1"/>
  <c r="Z38" i="19"/>
  <c r="X40" i="19"/>
  <c r="Z40" i="19" s="1"/>
  <c r="X40" i="24"/>
  <c r="Z40" i="24" s="1"/>
  <c r="Z38" i="24"/>
  <c r="Z38" i="20"/>
  <c r="X40" i="20"/>
  <c r="Z40" i="20" s="1"/>
  <c r="Z38" i="12"/>
  <c r="X40" i="12"/>
  <c r="Z40" i="12" s="1"/>
  <c r="I40" i="21"/>
  <c r="Z38" i="1"/>
  <c r="X40" i="1"/>
  <c r="Z40" i="1" s="1"/>
  <c r="Z38" i="21"/>
  <c r="Y40" i="21"/>
  <c r="Z40" i="21" s="1"/>
  <c r="Z38" i="6"/>
  <c r="X40" i="6"/>
  <c r="Z40" i="6" s="1"/>
  <c r="Z38" i="11"/>
  <c r="X40" i="11"/>
  <c r="Z40" i="11" s="1"/>
  <c r="K39" i="19"/>
  <c r="N39" i="19" s="1"/>
  <c r="Z38" i="4"/>
  <c r="X40" i="4"/>
  <c r="Z40" i="4" s="1"/>
  <c r="X40" i="15"/>
  <c r="Z40" i="15" s="1"/>
  <c r="Z38" i="15"/>
  <c r="X40" i="8"/>
  <c r="Z40" i="8" s="1"/>
  <c r="Z38" i="8"/>
  <c r="X40" i="16"/>
  <c r="Z40" i="16" s="1"/>
  <c r="Z38" i="16"/>
  <c r="I40" i="15"/>
  <c r="Z38" i="2"/>
  <c r="X40" i="2"/>
  <c r="Z40" i="2" s="1"/>
  <c r="K39" i="6"/>
  <c r="K39" i="18"/>
  <c r="Z38" i="9"/>
  <c r="X40" i="9"/>
  <c r="Z40" i="9" s="1"/>
  <c r="Z38" i="5"/>
  <c r="Y40" i="5"/>
  <c r="Z40" i="5" s="1"/>
  <c r="Z38" i="10"/>
  <c r="X40" i="10"/>
  <c r="Z40" i="10" s="1"/>
  <c r="Z38" i="14"/>
  <c r="X40" i="14"/>
  <c r="Z40" i="14" s="1"/>
  <c r="I40" i="16"/>
  <c r="K40" i="19"/>
  <c r="L39" i="19" s="1"/>
  <c r="L40" i="19" s="1"/>
  <c r="M39" i="19" s="1"/>
  <c r="M40" i="19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22"/>
  <c r="K40" i="22"/>
  <c r="L39" i="22" s="1"/>
  <c r="L40" i="22" s="1"/>
  <c r="M39" i="22" s="1"/>
  <c r="M40" i="22" s="1"/>
  <c r="N40" i="2"/>
  <c r="O39" i="2"/>
  <c r="N39" i="5"/>
  <c r="K40" i="5"/>
  <c r="L39" i="5" s="1"/>
  <c r="L40" i="5" s="1"/>
  <c r="M39" i="5" s="1"/>
  <c r="M40" i="5" s="1"/>
  <c r="O39" i="1"/>
  <c r="N40" i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23"/>
  <c r="K40" i="23"/>
  <c r="L39" i="23" s="1"/>
  <c r="L40" i="23" s="1"/>
  <c r="M39" i="23" s="1"/>
  <c r="M40" i="23" s="1"/>
  <c r="K39" i="16" l="1"/>
  <c r="J40" i="16"/>
  <c r="N39" i="18"/>
  <c r="K40" i="18"/>
  <c r="L39" i="18" s="1"/>
  <c r="L40" i="18" s="1"/>
  <c r="M39" i="18" s="1"/>
  <c r="M40" i="18" s="1"/>
  <c r="J40" i="20"/>
  <c r="K39" i="20"/>
  <c r="N39" i="3"/>
  <c r="K40" i="3"/>
  <c r="L39" i="3" s="1"/>
  <c r="L40" i="3" s="1"/>
  <c r="M39" i="3" s="1"/>
  <c r="M40" i="3" s="1"/>
  <c r="K39" i="21"/>
  <c r="J40" i="21"/>
  <c r="K39" i="15"/>
  <c r="J40" i="15"/>
  <c r="N40" i="24"/>
  <c r="O39" i="24"/>
  <c r="N40" i="17"/>
  <c r="O39" i="17"/>
  <c r="N40" i="5"/>
  <c r="O39" i="5"/>
  <c r="N40" i="10"/>
  <c r="O39" i="10"/>
  <c r="N40" i="23"/>
  <c r="O39" i="23"/>
  <c r="N40" i="6"/>
  <c r="O39" i="6"/>
  <c r="N40" i="9"/>
  <c r="O39" i="9"/>
  <c r="N40" i="11"/>
  <c r="O39" i="11"/>
  <c r="N40" i="7"/>
  <c r="O39" i="7"/>
  <c r="R39" i="2"/>
  <c r="O40" i="2"/>
  <c r="P39" i="2" s="1"/>
  <c r="P40" i="2" s="1"/>
  <c r="Q39" i="2" s="1"/>
  <c r="Q40" i="2" s="1"/>
  <c r="N40" i="4"/>
  <c r="O39" i="4"/>
  <c r="O39" i="19"/>
  <c r="N40" i="19"/>
  <c r="N40" i="12"/>
  <c r="O39" i="12"/>
  <c r="N40" i="14"/>
  <c r="O39" i="14"/>
  <c r="N40" i="8"/>
  <c r="O39" i="8"/>
  <c r="N40" i="22"/>
  <c r="O39" i="22"/>
  <c r="N40" i="13"/>
  <c r="O39" i="13"/>
  <c r="O40" i="1"/>
  <c r="P39" i="1" s="1"/>
  <c r="P40" i="1" s="1"/>
  <c r="Q39" i="1" s="1"/>
  <c r="Q40" i="1" s="1"/>
  <c r="R39" i="1"/>
  <c r="O39" i="3" l="1"/>
  <c r="N40" i="3"/>
  <c r="N39" i="15"/>
  <c r="K40" i="15"/>
  <c r="L39" i="15" s="1"/>
  <c r="L40" i="15" s="1"/>
  <c r="M39" i="15" s="1"/>
  <c r="M40" i="15" s="1"/>
  <c r="N39" i="21"/>
  <c r="K40" i="21"/>
  <c r="L39" i="21" s="1"/>
  <c r="L40" i="21" s="1"/>
  <c r="M39" i="21" s="1"/>
  <c r="M40" i="21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40" i="18"/>
  <c r="O39" i="18"/>
  <c r="S39" i="1"/>
  <c r="R40" i="1"/>
  <c r="R39" i="13"/>
  <c r="O40" i="13"/>
  <c r="P39" i="13" s="1"/>
  <c r="P40" i="13" s="1"/>
  <c r="Q39" i="13" s="1"/>
  <c r="Q40" i="13" s="1"/>
  <c r="O40" i="6"/>
  <c r="P39" i="6" s="1"/>
  <c r="P40" i="6" s="1"/>
  <c r="Q39" i="6" s="1"/>
  <c r="Q40" i="6" s="1"/>
  <c r="R39" i="6"/>
  <c r="R39" i="22"/>
  <c r="O40" i="22"/>
  <c r="P39" i="22" s="1"/>
  <c r="P40" i="22" s="1"/>
  <c r="Q39" i="22" s="1"/>
  <c r="Q40" i="22" s="1"/>
  <c r="O40" i="7"/>
  <c r="P39" i="7" s="1"/>
  <c r="P40" i="7" s="1"/>
  <c r="Q39" i="7" s="1"/>
  <c r="Q40" i="7" s="1"/>
  <c r="R39" i="7"/>
  <c r="O40" i="23"/>
  <c r="P39" i="23" s="1"/>
  <c r="P40" i="23" s="1"/>
  <c r="Q39" i="23" s="1"/>
  <c r="Q40" i="23" s="1"/>
  <c r="R39" i="23"/>
  <c r="O40" i="17"/>
  <c r="P39" i="17" s="1"/>
  <c r="P40" i="17" s="1"/>
  <c r="Q39" i="17" s="1"/>
  <c r="Q40" i="17" s="1"/>
  <c r="R39" i="17"/>
  <c r="R40" i="2"/>
  <c r="S39" i="2"/>
  <c r="O40" i="9"/>
  <c r="P39" i="9" s="1"/>
  <c r="P40" i="9" s="1"/>
  <c r="Q39" i="9" s="1"/>
  <c r="Q40" i="9" s="1"/>
  <c r="R39" i="9"/>
  <c r="O40" i="5"/>
  <c r="P39" i="5" s="1"/>
  <c r="P40" i="5" s="1"/>
  <c r="Q39" i="5" s="1"/>
  <c r="Q40" i="5" s="1"/>
  <c r="R39" i="5"/>
  <c r="O40" i="12"/>
  <c r="P39" i="12" s="1"/>
  <c r="P40" i="12" s="1"/>
  <c r="Q39" i="12" s="1"/>
  <c r="Q40" i="12" s="1"/>
  <c r="R39" i="12"/>
  <c r="O40" i="4"/>
  <c r="P39" i="4" s="1"/>
  <c r="P40" i="4" s="1"/>
  <c r="Q39" i="4" s="1"/>
  <c r="Q40" i="4" s="1"/>
  <c r="R39" i="4"/>
  <c r="O40" i="11"/>
  <c r="P39" i="11" s="1"/>
  <c r="P40" i="11" s="1"/>
  <c r="Q39" i="11" s="1"/>
  <c r="Q40" i="11" s="1"/>
  <c r="R39" i="11"/>
  <c r="R39" i="10"/>
  <c r="O40" i="10"/>
  <c r="P39" i="10" s="1"/>
  <c r="P40" i="10" s="1"/>
  <c r="Q39" i="10" s="1"/>
  <c r="Q40" i="10" s="1"/>
  <c r="O40" i="24"/>
  <c r="P39" i="24" s="1"/>
  <c r="P40" i="24" s="1"/>
  <c r="Q39" i="24" s="1"/>
  <c r="Q40" i="24" s="1"/>
  <c r="R39" i="24"/>
  <c r="O40" i="14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O40" i="8"/>
  <c r="P39" i="8" s="1"/>
  <c r="P40" i="8" s="1"/>
  <c r="Q39" i="8" s="1"/>
  <c r="Q40" i="8" s="1"/>
  <c r="R39" i="8"/>
  <c r="R39" i="3" l="1"/>
  <c r="O40" i="3"/>
  <c r="P39" i="3" s="1"/>
  <c r="P40" i="3" s="1"/>
  <c r="Q39" i="3" s="1"/>
  <c r="Q40" i="3" s="1"/>
  <c r="O39" i="20"/>
  <c r="N40" i="20"/>
  <c r="N40" i="16"/>
  <c r="O39" i="16"/>
  <c r="O39" i="21"/>
  <c r="N40" i="21"/>
  <c r="O40" i="18"/>
  <c r="P39" i="18" s="1"/>
  <c r="P40" i="18" s="1"/>
  <c r="Q39" i="18" s="1"/>
  <c r="Q40" i="18" s="1"/>
  <c r="R39" i="18"/>
  <c r="O39" i="15"/>
  <c r="N40" i="15"/>
  <c r="R40" i="24"/>
  <c r="S39" i="24"/>
  <c r="R40" i="7"/>
  <c r="S39" i="7"/>
  <c r="R40" i="6"/>
  <c r="S39" i="6"/>
  <c r="R40" i="10"/>
  <c r="S39" i="10"/>
  <c r="R40" i="19"/>
  <c r="S39" i="19"/>
  <c r="R40" i="22"/>
  <c r="S39" i="22"/>
  <c r="S39" i="8"/>
  <c r="R40" i="8"/>
  <c r="R40" i="11"/>
  <c r="S39" i="11"/>
  <c r="R40" i="13"/>
  <c r="S39" i="13"/>
  <c r="S39" i="17"/>
  <c r="R40" i="17"/>
  <c r="V39" i="2"/>
  <c r="S40" i="2"/>
  <c r="T39" i="2" s="1"/>
  <c r="T40" i="2" s="1"/>
  <c r="U39" i="2" s="1"/>
  <c r="U40" i="2" s="1"/>
  <c r="V40" i="2" s="1"/>
  <c r="W40" i="2" s="1"/>
  <c r="R40" i="12"/>
  <c r="S39" i="12"/>
  <c r="R40" i="14"/>
  <c r="S39" i="14"/>
  <c r="R40" i="5"/>
  <c r="S39" i="5"/>
  <c r="R40" i="4"/>
  <c r="S39" i="4"/>
  <c r="R40" i="9"/>
  <c r="S39" i="9"/>
  <c r="R40" i="23"/>
  <c r="S39" i="23"/>
  <c r="V39" i="1"/>
  <c r="S40" i="1"/>
  <c r="T39" i="1" s="1"/>
  <c r="T40" i="1" s="1"/>
  <c r="U39" i="1" s="1"/>
  <c r="U40" i="1" s="1"/>
  <c r="V40" i="1" s="1"/>
  <c r="W40" i="1" s="1"/>
  <c r="S39" i="3" l="1"/>
  <c r="R40" i="3"/>
  <c r="S39" i="18"/>
  <c r="R40" i="18"/>
  <c r="R39" i="15"/>
  <c r="O40" i="15"/>
  <c r="P39" i="15" s="1"/>
  <c r="P40" i="15" s="1"/>
  <c r="Q39" i="15" s="1"/>
  <c r="Q40" i="15" s="1"/>
  <c r="O40" i="20"/>
  <c r="P39" i="20" s="1"/>
  <c r="P40" i="20" s="1"/>
  <c r="Q39" i="20" s="1"/>
  <c r="Q40" i="20" s="1"/>
  <c r="R39" i="20"/>
  <c r="O40" i="21"/>
  <c r="P39" i="21" s="1"/>
  <c r="P40" i="21" s="1"/>
  <c r="Q39" i="21" s="1"/>
  <c r="Q40" i="21" s="1"/>
  <c r="R39" i="21"/>
  <c r="O40" i="16"/>
  <c r="P39" i="16" s="1"/>
  <c r="P40" i="16" s="1"/>
  <c r="Q39" i="16" s="1"/>
  <c r="Q40" i="16" s="1"/>
  <c r="R39" i="16"/>
  <c r="V39" i="8"/>
  <c r="S40" i="8"/>
  <c r="T39" i="8" s="1"/>
  <c r="T40" i="8" s="1"/>
  <c r="U39" i="8" s="1"/>
  <c r="U40" i="8" s="1"/>
  <c r="V40" i="8" s="1"/>
  <c r="W40" i="8" s="1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23"/>
  <c r="S40" i="23"/>
  <c r="T39" i="23" s="1"/>
  <c r="T40" i="23" s="1"/>
  <c r="U39" i="23" s="1"/>
  <c r="U40" i="23" s="1"/>
  <c r="V40" i="23" s="1"/>
  <c r="W40" i="23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13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24"/>
  <c r="S40" i="24"/>
  <c r="T39" i="24" s="1"/>
  <c r="T40" i="24" s="1"/>
  <c r="U39" i="24" s="1"/>
  <c r="U40" i="24" s="1"/>
  <c r="V40" i="24" s="1"/>
  <c r="W40" i="24" s="1"/>
  <c r="V39" i="5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V39" i="12"/>
  <c r="S40" i="12"/>
  <c r="T39" i="12" s="1"/>
  <c r="T40" i="12" s="1"/>
  <c r="U39" i="12" s="1"/>
  <c r="U40" i="12" s="1"/>
  <c r="V40" i="12" s="1"/>
  <c r="W40" i="12" s="1"/>
  <c r="S39" i="21" l="1"/>
  <c r="R40" i="21"/>
  <c r="S40" i="3"/>
  <c r="T39" i="3" s="1"/>
  <c r="T40" i="3" s="1"/>
  <c r="U39" i="3" s="1"/>
  <c r="U40" i="3" s="1"/>
  <c r="V40" i="3" s="1"/>
  <c r="W40" i="3" s="1"/>
  <c r="V39" i="3"/>
  <c r="R40" i="16"/>
  <c r="S39" i="16"/>
  <c r="S40" i="18"/>
  <c r="T39" i="18" s="1"/>
  <c r="T40" i="18" s="1"/>
  <c r="U39" i="18" s="1"/>
  <c r="U40" i="18" s="1"/>
  <c r="V40" i="18" s="1"/>
  <c r="W40" i="18" s="1"/>
  <c r="V39" i="18"/>
  <c r="R40" i="20"/>
  <c r="S39" i="20"/>
  <c r="R40" i="15"/>
  <c r="S39" i="15"/>
  <c r="V39" i="20" l="1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S40" i="16"/>
  <c r="T39" i="16" s="1"/>
  <c r="T40" i="16" s="1"/>
  <c r="U39" i="16" s="1"/>
  <c r="U40" i="16" s="1"/>
  <c r="V40" i="16" s="1"/>
  <c r="W40" i="16" s="1"/>
  <c r="V39" i="16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<sst xmlns="http://schemas.openxmlformats.org/spreadsheetml/2006/main" count="2520" uniqueCount="89">
  <si>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</si>
  <si>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</si>
  <si>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</si>
  <si>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</si>
  <si>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</si>
  <si>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</si>
  <si>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</si>
  <si>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</si>
  <si>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</si>
  <si>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</si>
  <si>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</si>
  <si>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</si>
  <si>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</si>
  <si>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</si>
  <si>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</si>
  <si>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</si>
  <si>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</si>
  <si>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</si>
  <si>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</si>
  <si>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</si>
  <si>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</si>
  <si>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</si>
  <si>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</si>
  <si>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</si>
  <si>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</si>
  <si>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</si>
  <si>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</si>
  <si>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</si>
  <si>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</si>
  <si>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</si>
  <si>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</si>
  <si>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</si>
  <si>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</si>
  <si>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</si>
  <si>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</si>
  <si>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</si>
  <si>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</si>
  <si>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</si>
  <si>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</si>
  <si>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</si>
  <si>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</si>
  <si>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</si>
  <si>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</si>
  <si>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</si>
  <si>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</si>
  <si>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</si>
  <si>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</si>
  <si>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</si>
  <si>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</si>
  <si>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</si>
  <si>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</si>
  <si>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</si>
  <si>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</si>
  <si>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</si>
  <si>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</si>
  <si>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</si>
  <si>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</si>
  <si>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</si>
  <si>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</si>
  <si>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</si>
  <si>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</si>
  <si>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</si>
  <si>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</si>
  <si>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2nd Quarter ended 31 December 2025 (Figures Finalised as at 2026/01/30)</t>
  </si>
  <si>
    <t>Free State: Kopanong (FS162) - Table C7 Quarterly Budgeted Cash Flows ( Energy sources                                     ) for 2nd Quarter ended 31 December 2025 (Figures Finalised as at 2026/01/30)</t>
  </si>
  <si>
    <t>Free State: Mohokare (FS163) - Table C7 Quarterly Budgeted Cash Flows ( Energy sources                                     ) for 2nd Quarter ended 31 December 2025 (Figures Finalised as at 2026/01/30)</t>
  </si>
  <si>
    <t>Free State: Xhariep (DC16) - Table C7 Quarterly Budgeted Cash Flows ( Energy sources                                     ) for 2nd Quarter ended 31 December 2025 (Figures Finalised as at 2026/01/30)</t>
  </si>
  <si>
    <t>Free State: Masilonyana (FS181) - Table C7 Quarterly Budgeted Cash Flows ( Energy sources                                     ) for 2nd Quarter ended 31 December 2025 (Figures Finalised as at 2026/01/30)</t>
  </si>
  <si>
    <t>Free State: Tokologo (FS182) - Table C7 Quarterly Budgeted Cash Flows ( Energy sources                                     ) for 2nd Quarter ended 31 December 2025 (Figures Finalised as at 2026/01/30)</t>
  </si>
  <si>
    <t>Free State: Tswelopele (FS183) - Table C7 Quarterly Budgeted Cash Flows ( Energy sources                                     ) for 2nd Quarter ended 31 December 2025 (Figures Finalised as at 2026/01/30)</t>
  </si>
  <si>
    <t>Free State: Matjhabeng (FS184) - Table C7 Quarterly Budgeted Cash Flows ( Energy sources                                     ) for 2nd Quarter ended 31 December 2025 (Figures Finalised as at 2026/01/30)</t>
  </si>
  <si>
    <t>Free State: Nala (FS185) - Table C7 Quarterly Budgeted Cash Flows ( Energy sources                                     ) for 2nd Quarter ended 31 December 2025 (Figures Finalised as at 2026/01/30)</t>
  </si>
  <si>
    <t>Free State: Lejweleputswa (DC18) - Table C7 Quarterly Budgeted Cash Flows ( Energy sources                                     ) for 2nd Quarter ended 31 December 2025 (Figures Finalised as at 2026/01/30)</t>
  </si>
  <si>
    <t>Free State: Setsoto (FS191) - Table C7 Quarterly Budgeted Cash Flows ( Energy sources                                     ) for 2nd Quarter ended 31 December 2025 (Figures Finalised as at 2026/01/30)</t>
  </si>
  <si>
    <t>Free State: Dihlabeng (FS192) - Table C7 Quarterly Budgeted Cash Flows ( Energy sources                                     ) for 2nd Quarter ended 31 December 2025 (Figures Finalised as at 2026/01/30)</t>
  </si>
  <si>
    <t>Free State: Nketoana (FS193) - Table C7 Quarterly Budgeted Cash Flows ( Energy sources                                     ) for 2nd Quarter ended 31 December 2025 (Figures Finalised as at 2026/01/30)</t>
  </si>
  <si>
    <t>Free State: Maluti-a-Phofung (FS194) - Table C7 Quarterly Budgeted Cash Flows ( Energy sources                                     ) for 2nd Quarter ended 31 December 2025 (Figures Finalised as at 2026/01/30)</t>
  </si>
  <si>
    <t>Free State: Phumelela (FS195) - Table C7 Quarterly Budgeted Cash Flows ( Energy sources                                     ) for 2nd Quarter ended 31 December 2025 (Figures Finalised as at 2026/01/30)</t>
  </si>
  <si>
    <t>Free State: Mantsopa (FS196) - Table C7 Quarterly Budgeted Cash Flows ( Energy sources                                     ) for 2nd Quarter ended 31 December 2025 (Figures Finalised as at 2026/01/30)</t>
  </si>
  <si>
    <t>Free State: Thabo Mofutsanyana (DC19) - Table C7 Quarterly Budgeted Cash Flows ( Energy sources                                     ) for 2nd Quarter ended 31 December 2025 (Figures Finalised as at 2026/01/30)</t>
  </si>
  <si>
    <t>Free State: Moqhaka (FS201) - Table C7 Quarterly Budgeted Cash Flows ( Energy sources                                     ) for 2nd Quarter ended 31 December 2025 (Figures Finalised as at 2026/01/30)</t>
  </si>
  <si>
    <t>Free State: Ngwathe (FS203) - Table C7 Quarterly Budgeted Cash Flows ( Energy sources                                     ) for 2nd Quarter ended 31 December 2025 (Figures Finalised as at 2026/01/30)</t>
  </si>
  <si>
    <t>Free State: Metsimaholo (FS204) - Table C7 Quarterly Budgeted Cash Flows ( Energy sources                                     ) for 2nd Quarter ended 31 December 2025 (Figures Finalised as at 2026/01/30)</t>
  </si>
  <si>
    <t>Free State: Mafube (FS205) - Table C7 Quarterly Budgeted Cash Flows ( Energy sources                                     ) for 2nd Quarter ended 31 December 2025 (Figures Finalised as at 2026/01/30)</t>
  </si>
  <si>
    <t>Free State: Fezile Dabi (DC20)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</si>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</sst>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229538186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1079434688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4785777383</v>
      </c>
      <c r="D8" s="18"/>
      <c r="E8" s="19"/>
      <c r="F8" s="20"/>
      <c r="G8" s="20">
        <v>384787125</v>
      </c>
      <c r="H8" s="20">
        <v>522967972</v>
      </c>
      <c r="I8" s="20">
        <v>431856914</v>
      </c>
      <c r="J8" s="20">
        <v>1339612011</v>
      </c>
      <c r="K8" s="20">
        <v>346696050</v>
      </c>
      <c r="L8" s="20">
        <v>302019082</v>
      </c>
      <c r="M8" s="20">
        <v>296823657</v>
      </c>
      <c r="N8" s="20">
        <v>945538789</v>
      </c>
      <c r="O8" s="20"/>
      <c r="P8" s="20"/>
      <c r="Q8" s="20"/>
      <c r="R8" s="20"/>
      <c r="S8" s="20"/>
      <c r="T8" s="20"/>
      <c r="U8" s="20"/>
      <c r="V8" s="20"/>
      <c r="W8" s="20">
        <v>2285150800</v>
      </c>
      <c r="X8" s="20"/>
      <c r="Y8" s="20">
        <v>2285150800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21646181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115701000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20530265</v>
      </c>
      <c r="D11" s="18"/>
      <c r="E11" s="19"/>
      <c r="F11" s="20"/>
      <c r="G11" s="20">
        <v>361455</v>
      </c>
      <c r="H11" s="20">
        <v>243877</v>
      </c>
      <c r="I11" s="20">
        <v>399596</v>
      </c>
      <c r="J11" s="20">
        <v>1004928</v>
      </c>
      <c r="K11" s="20">
        <v>217814</v>
      </c>
      <c r="L11" s="20">
        <v>172476</v>
      </c>
      <c r="M11" s="20">
        <v>244966</v>
      </c>
      <c r="N11" s="20">
        <v>635256</v>
      </c>
      <c r="O11" s="20"/>
      <c r="P11" s="20"/>
      <c r="Q11" s="20"/>
      <c r="R11" s="20"/>
      <c r="S11" s="20"/>
      <c r="T11" s="20"/>
      <c r="U11" s="20"/>
      <c r="V11" s="20"/>
      <c r="W11" s="20">
        <v>1640184</v>
      </c>
      <c r="X11" s="20"/>
      <c r="Y11" s="20">
        <v>1640184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-3748370130</v>
      </c>
      <c r="D14" s="18"/>
      <c r="E14" s="19"/>
      <c r="F14" s="20"/>
      <c r="G14" s="20">
        <v>-301449061</v>
      </c>
      <c r="H14" s="20">
        <v>-258799610</v>
      </c>
      <c r="I14" s="20">
        <v>121886866</v>
      </c>
      <c r="J14" s="20">
        <v>-438361805</v>
      </c>
      <c r="K14" s="20">
        <v>-237025723</v>
      </c>
      <c r="L14" s="20">
        <v>-415579921</v>
      </c>
      <c r="M14" s="20">
        <v>13208509</v>
      </c>
      <c r="N14" s="20">
        <v>-639397135</v>
      </c>
      <c r="O14" s="20"/>
      <c r="P14" s="20"/>
      <c r="Q14" s="20"/>
      <c r="R14" s="20"/>
      <c r="S14" s="20"/>
      <c r="T14" s="20"/>
      <c r="U14" s="20"/>
      <c r="V14" s="20"/>
      <c r="W14" s="20">
        <v>-1077758940</v>
      </c>
      <c r="X14" s="20"/>
      <c r="Y14" s="20">
        <v>-1077758940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2504259028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83699519</v>
      </c>
      <c r="H17" s="28">
        <f t="shared" si="0"/>
        <v>264412239</v>
      </c>
      <c r="I17" s="28">
        <f t="shared" si="0"/>
        <v>554143376</v>
      </c>
      <c r="J17" s="28">
        <f t="shared" si="0"/>
        <v>902255134</v>
      </c>
      <c r="K17" s="28">
        <f t="shared" si="0"/>
        <v>109888141</v>
      </c>
      <c r="L17" s="28">
        <f t="shared" si="0"/>
        <v>-113388363</v>
      </c>
      <c r="M17" s="28">
        <f t="shared" si="0"/>
        <v>310277132</v>
      </c>
      <c r="N17" s="28">
        <f t="shared" si="0"/>
        <v>306776910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1209032044</v>
      </c>
      <c r="X17" s="28">
        <f t="shared" si="0"/>
        <v>0</v>
      </c>
      <c r="Y17" s="28">
        <f t="shared" si="0"/>
        <v>1209032044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-728699510</v>
      </c>
      <c r="D26" s="18"/>
      <c r="E26" s="19"/>
      <c r="F26" s="20"/>
      <c r="G26" s="20">
        <v>-12020609</v>
      </c>
      <c r="H26" s="20">
        <v>3403758</v>
      </c>
      <c r="I26" s="20">
        <v>-95909588</v>
      </c>
      <c r="J26" s="20">
        <v>-104526439</v>
      </c>
      <c r="K26" s="20">
        <v>-85546076</v>
      </c>
      <c r="L26" s="20">
        <v>-92132075</v>
      </c>
      <c r="M26" s="20">
        <v>-124859358</v>
      </c>
      <c r="N26" s="20">
        <v>-302537509</v>
      </c>
      <c r="O26" s="20"/>
      <c r="P26" s="20"/>
      <c r="Q26" s="20"/>
      <c r="R26" s="20"/>
      <c r="S26" s="20"/>
      <c r="T26" s="20"/>
      <c r="U26" s="20"/>
      <c r="V26" s="20"/>
      <c r="W26" s="20">
        <v>-407063948</v>
      </c>
      <c r="X26" s="20"/>
      <c r="Y26" s="20">
        <v>-407063948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-728699510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-12020609</v>
      </c>
      <c r="H27" s="28">
        <f t="shared" si="1"/>
        <v>3403758</v>
      </c>
      <c r="I27" s="28">
        <f t="shared" si="1"/>
        <v>-95909588</v>
      </c>
      <c r="J27" s="28">
        <f t="shared" si="1"/>
        <v>-104526439</v>
      </c>
      <c r="K27" s="28">
        <f t="shared" si="1"/>
        <v>-85546076</v>
      </c>
      <c r="L27" s="28">
        <f t="shared" si="1"/>
        <v>-92132075</v>
      </c>
      <c r="M27" s="28">
        <f t="shared" si="1"/>
        <v>-124859358</v>
      </c>
      <c r="N27" s="28">
        <f t="shared" si="1"/>
        <v>-302537509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-407063948</v>
      </c>
      <c r="X27" s="28">
        <f t="shared" si="1"/>
        <v>0</v>
      </c>
      <c r="Y27" s="28">
        <f t="shared" si="1"/>
        <v>-407063948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-481518</v>
      </c>
      <c r="H33" s="36">
        <v>425331</v>
      </c>
      <c r="I33" s="36">
        <v>94798</v>
      </c>
      <c r="J33" s="36">
        <v>38611</v>
      </c>
      <c r="K33" s="20">
        <v>319799</v>
      </c>
      <c r="L33" s="20">
        <v>743144</v>
      </c>
      <c r="M33" s="20">
        <v>-2275</v>
      </c>
      <c r="N33" s="20">
        <v>1060668</v>
      </c>
      <c r="O33" s="36"/>
      <c r="P33" s="36"/>
      <c r="Q33" s="36"/>
      <c r="R33" s="20"/>
      <c r="S33" s="20"/>
      <c r="T33" s="20"/>
      <c r="U33" s="20"/>
      <c r="V33" s="36"/>
      <c r="W33" s="36">
        <v>1099279</v>
      </c>
      <c r="X33" s="36"/>
      <c r="Y33" s="20">
        <v>1099279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-481518</v>
      </c>
      <c r="H36" s="28">
        <f t="shared" si="2"/>
        <v>425331</v>
      </c>
      <c r="I36" s="28">
        <f t="shared" si="2"/>
        <v>94798</v>
      </c>
      <c r="J36" s="28">
        <f t="shared" si="2"/>
        <v>38611</v>
      </c>
      <c r="K36" s="28">
        <f t="shared" si="2"/>
        <v>319799</v>
      </c>
      <c r="L36" s="28">
        <f t="shared" si="2"/>
        <v>743144</v>
      </c>
      <c r="M36" s="28">
        <f t="shared" si="2"/>
        <v>-2275</v>
      </c>
      <c r="N36" s="28">
        <f t="shared" si="2"/>
        <v>1060668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1099279</v>
      </c>
      <c r="X36" s="28">
        <f t="shared" si="2"/>
        <v>0</v>
      </c>
      <c r="Y36" s="28">
        <f t="shared" si="2"/>
        <v>1099279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1775559518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71197392</v>
      </c>
      <c r="H38" s="2">
        <f t="shared" si="3"/>
        <v>268241328</v>
      </c>
      <c r="I38" s="2">
        <f t="shared" si="3"/>
        <v>458328586</v>
      </c>
      <c r="J38" s="2">
        <f t="shared" si="3"/>
        <v>797767306</v>
      </c>
      <c r="K38" s="2">
        <f t="shared" si="3"/>
        <v>24661864</v>
      </c>
      <c r="L38" s="2">
        <f t="shared" si="3"/>
        <v>-204777294</v>
      </c>
      <c r="M38" s="2">
        <f t="shared" si="3"/>
        <v>185415499</v>
      </c>
      <c r="N38" s="2">
        <f t="shared" si="3"/>
        <v>5300069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803067375</v>
      </c>
      <c r="X38" s="2">
        <f t="shared" si="3"/>
        <v>0</v>
      </c>
      <c r="Y38" s="2">
        <f t="shared" si="3"/>
        <v>803067375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11110547</v>
      </c>
      <c r="D39" s="32"/>
      <c r="E39" s="33"/>
      <c r="F39" s="2"/>
      <c r="G39" s="2">
        <v>-1386723745</v>
      </c>
      <c r="H39" s="2">
        <f>+G40+H60</f>
        <v>-1315526353</v>
      </c>
      <c r="I39" s="2">
        <f>+H40+I60</f>
        <v>-1047285025</v>
      </c>
      <c r="J39" s="2">
        <f>+G39</f>
        <v>-1386723745</v>
      </c>
      <c r="K39" s="2">
        <f>+I40+K60</f>
        <v>-588956439</v>
      </c>
      <c r="L39" s="2">
        <f>+K40+L60</f>
        <v>-564294575</v>
      </c>
      <c r="M39" s="2">
        <f>+L40+M60</f>
        <v>-769071869</v>
      </c>
      <c r="N39" s="2">
        <f>+K39</f>
        <v>-588956439</v>
      </c>
      <c r="O39" s="2">
        <f>+M40+O60</f>
        <v>-583656370</v>
      </c>
      <c r="P39" s="2">
        <f>+O40+P60</f>
        <v>-583656370</v>
      </c>
      <c r="Q39" s="2">
        <f>+P40+Q60</f>
        <v>-583656370</v>
      </c>
      <c r="R39" s="2">
        <f>+O39</f>
        <v>-583656370</v>
      </c>
      <c r="S39" s="2">
        <f>+Q40+S60</f>
        <v>-583656370</v>
      </c>
      <c r="T39" s="2">
        <f>+S40+T60</f>
        <v>-583656370</v>
      </c>
      <c r="U39" s="2">
        <f>+T40+U60</f>
        <v>-583656370</v>
      </c>
      <c r="V39" s="2">
        <f>+S39</f>
        <v>-583656370</v>
      </c>
      <c r="W39" s="2">
        <f>+G39</f>
        <v>-1386723745</v>
      </c>
      <c r="X39" s="2"/>
      <c r="Y39" s="2">
        <f>+W39-X39</f>
        <v>-1386723745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1786670065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-1315526353</v>
      </c>
      <c r="H40" s="45">
        <f t="shared" si="4"/>
        <v>-1047285025</v>
      </c>
      <c r="I40" s="45">
        <f t="shared" si="4"/>
        <v>-588956439</v>
      </c>
      <c r="J40" s="45">
        <f>+I40</f>
        <v>-588956439</v>
      </c>
      <c r="K40" s="45">
        <f t="shared" si="4"/>
        <v>-564294575</v>
      </c>
      <c r="L40" s="45">
        <f t="shared" si="4"/>
        <v>-769071869</v>
      </c>
      <c r="M40" s="45">
        <f t="shared" si="4"/>
        <v>-583656370</v>
      </c>
      <c r="N40" s="45">
        <f>+M40</f>
        <v>-583656370</v>
      </c>
      <c r="O40" s="45">
        <f t="shared" si="4"/>
        <v>-583656370</v>
      </c>
      <c r="P40" s="45">
        <f t="shared" si="4"/>
        <v>-583656370</v>
      </c>
      <c r="Q40" s="45">
        <f t="shared" si="4"/>
        <v>-583656370</v>
      </c>
      <c r="R40" s="45">
        <f>+Q40</f>
        <v>-583656370</v>
      </c>
      <c r="S40" s="45">
        <f t="shared" si="4"/>
        <v>-583656370</v>
      </c>
      <c r="T40" s="45">
        <f t="shared" si="4"/>
        <v>-583656370</v>
      </c>
      <c r="U40" s="45">
        <f t="shared" si="4"/>
        <v>-583656370</v>
      </c>
      <c r="V40" s="45">
        <f>+U40</f>
        <v>-583656370</v>
      </c>
      <c r="W40" s="45">
        <f>+V40</f>
        <v>-583656370</v>
      </c>
      <c r="X40" s="45">
        <f t="shared" si="4"/>
        <v>0</v>
      </c>
      <c r="Y40" s="45">
        <f t="shared" si="4"/>
        <v>-583656370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-1386723745</v>
      </c>
      <c r="J60">
        <v>-1386723745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45817088</v>
      </c>
      <c r="F7" s="20">
        <v>45817088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22908540</v>
      </c>
      <c r="Y7" s="20">
        <v>-22908540</v>
      </c>
      <c r="Z7" s="21">
        <v>-100</v>
      </c>
      <c r="AA7" s="22">
        <v>45817088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21901906</v>
      </c>
      <c r="F9" s="20">
        <v>21901906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10950954</v>
      </c>
      <c r="Y9" s="20">
        <v>-10950954</v>
      </c>
      <c r="Z9" s="21">
        <v>-100</v>
      </c>
      <c r="AA9" s="22">
        <v>21901906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4845000</v>
      </c>
      <c r="F10" s="20">
        <v>4845000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2422500</v>
      </c>
      <c r="Y10" s="20">
        <v>-2422500</v>
      </c>
      <c r="Z10" s="21">
        <v>-100</v>
      </c>
      <c r="AA10" s="22">
        <v>4845000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-58886177</v>
      </c>
      <c r="F14" s="20">
        <v>-58886177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-29443092</v>
      </c>
      <c r="Y14" s="20">
        <v>29443092</v>
      </c>
      <c r="Z14" s="21">
        <v>-100</v>
      </c>
      <c r="AA14" s="22">
        <v>-58886177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13677817</v>
      </c>
      <c r="F17" s="28">
        <f t="shared" si="0"/>
        <v>13677817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6838902</v>
      </c>
      <c r="Y17" s="28">
        <f t="shared" si="0"/>
        <v>-6838902</v>
      </c>
      <c r="Z17" s="29">
        <f>+IF(X17&lt;&gt;0,+(Y17/X17)*100,0)</f>
        <v>-100</v>
      </c>
      <c r="AA17" s="30">
        <f>SUM(AA6:AA16)</f>
        <v>13677817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-4845000</v>
      </c>
      <c r="F26" s="20">
        <v>-4845000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-2422500</v>
      </c>
      <c r="Y26" s="20">
        <v>2422500</v>
      </c>
      <c r="Z26" s="21">
        <v>-100</v>
      </c>
      <c r="AA26" s="22">
        <v>-4845000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-4845000</v>
      </c>
      <c r="F27" s="28">
        <f t="shared" si="1"/>
        <v>-4845000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-2422500</v>
      </c>
      <c r="Y27" s="28">
        <f t="shared" si="1"/>
        <v>2422500</v>
      </c>
      <c r="Z27" s="29">
        <f>+IF(X27&lt;&gt;0,+(Y27/X27)*100,0)</f>
        <v>-100</v>
      </c>
      <c r="AA27" s="30">
        <f>SUM(AA21:AA26)</f>
        <v>-4845000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8832817</v>
      </c>
      <c r="F38" s="2">
        <f t="shared" si="3"/>
        <v>8832817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4416402</v>
      </c>
      <c r="Y38" s="2">
        <f t="shared" si="3"/>
        <v>-4416402</v>
      </c>
      <c r="Z38" s="34">
        <f>+IF(X38&lt;&gt;0,+(Y38/X38)*100,0)</f>
        <v>-100</v>
      </c>
      <c r="AA38" s="35">
        <f>+AA17+AA27+AA36</f>
        <v>8832817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8832817</v>
      </c>
      <c r="F40" s="45">
        <f t="shared" si="4"/>
        <v>8832817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4416402</v>
      </c>
      <c r="Y40" s="45">
        <f t="shared" si="4"/>
        <v>-4416402</v>
      </c>
      <c r="Z40" s="46">
        <f>+IF(X40&lt;&gt;0,+(Y40/X40)*100,0)</f>
        <v>-100</v>
      </c>
      <c r="AA40" s="47">
        <f t="shared" si="4"/>
        <v>8832817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57033936</v>
      </c>
      <c r="F7" s="20">
        <v>57033936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28516968</v>
      </c>
      <c r="Y7" s="20">
        <v>-28516968</v>
      </c>
      <c r="Z7" s="21">
        <v>-100</v>
      </c>
      <c r="AA7" s="22">
        <v>57033936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-65560937</v>
      </c>
      <c r="F14" s="20">
        <v>-65560937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-32780472</v>
      </c>
      <c r="Y14" s="20">
        <v>32780472</v>
      </c>
      <c r="Z14" s="21">
        <v>-100</v>
      </c>
      <c r="AA14" s="22">
        <v>-65560937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-8527001</v>
      </c>
      <c r="F17" s="28">
        <f t="shared" si="0"/>
        <v>-8527001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-4263504</v>
      </c>
      <c r="Y17" s="28">
        <f t="shared" si="0"/>
        <v>4263504</v>
      </c>
      <c r="Z17" s="29">
        <f>+IF(X17&lt;&gt;0,+(Y17/X17)*100,0)</f>
        <v>-100</v>
      </c>
      <c r="AA17" s="30">
        <f>SUM(AA6:AA16)</f>
        <v>-8527001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-8527001</v>
      </c>
      <c r="F38" s="2">
        <f t="shared" si="3"/>
        <v>-8527001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-4263504</v>
      </c>
      <c r="Y38" s="2">
        <f t="shared" si="3"/>
        <v>4263504</v>
      </c>
      <c r="Z38" s="34">
        <f>+IF(X38&lt;&gt;0,+(Y38/X38)*100,0)</f>
        <v>-100</v>
      </c>
      <c r="AA38" s="35">
        <f>+AA17+AA27+AA36</f>
        <v>-8527001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-8527001</v>
      </c>
      <c r="F40" s="45">
        <f t="shared" si="4"/>
        <v>-8527001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-4263504</v>
      </c>
      <c r="Y40" s="45">
        <f t="shared" si="4"/>
        <v>4263504</v>
      </c>
      <c r="Z40" s="46">
        <f>+IF(X40&lt;&gt;0,+(Y40/X40)*100,0)</f>
        <v>-100</v>
      </c>
      <c r="AA40" s="47">
        <f t="shared" si="4"/>
        <v>-8527001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21947979</v>
      </c>
      <c r="D7" s="18"/>
      <c r="E7" s="19">
        <v>35616000</v>
      </c>
      <c r="F7" s="20">
        <v>35616000</v>
      </c>
      <c r="G7" s="20"/>
      <c r="H7" s="20">
        <v>154523</v>
      </c>
      <c r="I7" s="20">
        <v>-2179504</v>
      </c>
      <c r="J7" s="20">
        <v>-2024981</v>
      </c>
      <c r="K7" s="20"/>
      <c r="L7" s="20">
        <v>3222946</v>
      </c>
      <c r="M7" s="20"/>
      <c r="N7" s="20">
        <v>3222946</v>
      </c>
      <c r="O7" s="20"/>
      <c r="P7" s="20"/>
      <c r="Q7" s="20"/>
      <c r="R7" s="20"/>
      <c r="S7" s="20"/>
      <c r="T7" s="20"/>
      <c r="U7" s="20"/>
      <c r="V7" s="20"/>
      <c r="W7" s="20">
        <v>1197965</v>
      </c>
      <c r="X7" s="20">
        <v>17808000</v>
      </c>
      <c r="Y7" s="20">
        <v>-16610035</v>
      </c>
      <c r="Z7" s="21">
        <v>-93.272882973944292</v>
      </c>
      <c r="AA7" s="22">
        <v>35616000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4418664</v>
      </c>
      <c r="D9" s="18"/>
      <c r="E9" s="19">
        <v>4639608</v>
      </c>
      <c r="F9" s="20">
        <v>4639608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2319804</v>
      </c>
      <c r="Y9" s="20">
        <v>-2319804</v>
      </c>
      <c r="Z9" s="21">
        <v>-100</v>
      </c>
      <c r="AA9" s="22">
        <v>4639608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6000000</v>
      </c>
      <c r="F10" s="20">
        <v>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3000000</v>
      </c>
      <c r="Y10" s="20">
        <v>-3000000</v>
      </c>
      <c r="Z10" s="21">
        <v>-100</v>
      </c>
      <c r="AA10" s="22">
        <v>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-4926055</v>
      </c>
      <c r="D14" s="18"/>
      <c r="E14" s="19">
        <v>-56260848</v>
      </c>
      <c r="F14" s="20">
        <v>-56260848</v>
      </c>
      <c r="G14" s="20"/>
      <c r="H14" s="20">
        <v>-179228</v>
      </c>
      <c r="I14" s="20"/>
      <c r="J14" s="20">
        <v>-179228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-179228</v>
      </c>
      <c r="X14" s="20">
        <v>-28130424</v>
      </c>
      <c r="Y14" s="20">
        <v>27951196</v>
      </c>
      <c r="Z14" s="21">
        <v>-99.362867761964765</v>
      </c>
      <c r="AA14" s="22">
        <v>-56260848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21440588</v>
      </c>
      <c r="D17" s="26">
        <f>SUM(D6:D16)</f>
        <v>0</v>
      </c>
      <c r="E17" s="27">
        <f t="shared" si="0"/>
        <v>-10005240</v>
      </c>
      <c r="F17" s="28">
        <f t="shared" si="0"/>
        <v>-10005240</v>
      </c>
      <c r="G17" s="28">
        <f t="shared" si="0"/>
        <v>0</v>
      </c>
      <c r="H17" s="28">
        <f t="shared" si="0"/>
        <v>-24705</v>
      </c>
      <c r="I17" s="28">
        <f t="shared" si="0"/>
        <v>-2179504</v>
      </c>
      <c r="J17" s="28">
        <f t="shared" si="0"/>
        <v>-2204209</v>
      </c>
      <c r="K17" s="28">
        <f t="shared" si="0"/>
        <v>0</v>
      </c>
      <c r="L17" s="28">
        <f t="shared" si="0"/>
        <v>3222946</v>
      </c>
      <c r="M17" s="28">
        <f t="shared" si="0"/>
        <v>0</v>
      </c>
      <c r="N17" s="28">
        <f t="shared" si="0"/>
        <v>3222946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1018737</v>
      </c>
      <c r="X17" s="28">
        <f t="shared" si="0"/>
        <v>-5002620</v>
      </c>
      <c r="Y17" s="28">
        <f t="shared" si="0"/>
        <v>6021357</v>
      </c>
      <c r="Z17" s="29">
        <f>+IF(X17&lt;&gt;0,+(Y17/X17)*100,0)</f>
        <v>-120.36406922772467</v>
      </c>
      <c r="AA17" s="30">
        <f>SUM(AA6:AA16)</f>
        <v>-10005240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-8993568</v>
      </c>
      <c r="F26" s="20">
        <v>-8993568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-4496784</v>
      </c>
      <c r="Y26" s="20">
        <v>4496784</v>
      </c>
      <c r="Z26" s="21">
        <v>-100</v>
      </c>
      <c r="AA26" s="22">
        <v>-8993568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-8993568</v>
      </c>
      <c r="F27" s="28">
        <f t="shared" si="1"/>
        <v>-8993568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-4496784</v>
      </c>
      <c r="Y27" s="28">
        <f t="shared" si="1"/>
        <v>4496784</v>
      </c>
      <c r="Z27" s="29">
        <f>+IF(X27&lt;&gt;0,+(Y27/X27)*100,0)</f>
        <v>-100</v>
      </c>
      <c r="AA27" s="30">
        <f>SUM(AA21:AA26)</f>
        <v>-8993568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21440588</v>
      </c>
      <c r="D38" s="32">
        <f>+D17+D27+D36</f>
        <v>0</v>
      </c>
      <c r="E38" s="33">
        <f t="shared" si="3"/>
        <v>-18998808</v>
      </c>
      <c r="F38" s="2">
        <f t="shared" si="3"/>
        <v>-18998808</v>
      </c>
      <c r="G38" s="2">
        <f t="shared" si="3"/>
        <v>0</v>
      </c>
      <c r="H38" s="2">
        <f t="shared" si="3"/>
        <v>-24705</v>
      </c>
      <c r="I38" s="2">
        <f t="shared" si="3"/>
        <v>-2179504</v>
      </c>
      <c r="J38" s="2">
        <f t="shared" si="3"/>
        <v>-2204209</v>
      </c>
      <c r="K38" s="2">
        <f t="shared" si="3"/>
        <v>0</v>
      </c>
      <c r="L38" s="2">
        <f t="shared" si="3"/>
        <v>3222946</v>
      </c>
      <c r="M38" s="2">
        <f t="shared" si="3"/>
        <v>0</v>
      </c>
      <c r="N38" s="2">
        <f t="shared" si="3"/>
        <v>3222946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1018737</v>
      </c>
      <c r="X38" s="2">
        <f t="shared" si="3"/>
        <v>-9499404</v>
      </c>
      <c r="Y38" s="2">
        <f t="shared" si="3"/>
        <v>10518141</v>
      </c>
      <c r="Z38" s="34">
        <f>+IF(X38&lt;&gt;0,+(Y38/X38)*100,0)</f>
        <v>-110.72422017212868</v>
      </c>
      <c r="AA38" s="35">
        <f>+AA17+AA27+AA36</f>
        <v>-18998808</v>
      </c>
    </row>
    <row r="39" spans="1:27" x14ac:dyDescent="0.25">
      <c r="A39" s="23" t="s">
        <v>60</v>
      </c>
      <c r="B39" s="17"/>
      <c r="C39" s="32">
        <v>-7231698</v>
      </c>
      <c r="D39" s="32"/>
      <c r="E39" s="33"/>
      <c r="F39" s="2"/>
      <c r="G39" s="2"/>
      <c r="H39" s="2">
        <f>+G40+H60</f>
        <v>14298174</v>
      </c>
      <c r="I39" s="2">
        <f>+H40+I60</f>
        <v>14273469</v>
      </c>
      <c r="J39" s="2">
        <f>+G39</f>
        <v>0</v>
      </c>
      <c r="K39" s="2">
        <f>+I40+K60</f>
        <v>12093965</v>
      </c>
      <c r="L39" s="2">
        <f>+K40+L60</f>
        <v>12093965</v>
      </c>
      <c r="M39" s="2">
        <f>+L40+M60</f>
        <v>15316911</v>
      </c>
      <c r="N39" s="2">
        <f>+K39</f>
        <v>12093965</v>
      </c>
      <c r="O39" s="2">
        <f>+M40+O60</f>
        <v>15316911</v>
      </c>
      <c r="P39" s="2">
        <f>+O40+P60</f>
        <v>15316911</v>
      </c>
      <c r="Q39" s="2">
        <f>+P40+Q60</f>
        <v>15316911</v>
      </c>
      <c r="R39" s="2">
        <f>+O39</f>
        <v>15316911</v>
      </c>
      <c r="S39" s="2">
        <f>+Q40+S60</f>
        <v>15316911</v>
      </c>
      <c r="T39" s="2">
        <f>+S40+T60</f>
        <v>15316911</v>
      </c>
      <c r="U39" s="2">
        <f>+T40+U60</f>
        <v>15316911</v>
      </c>
      <c r="V39" s="2">
        <f>+S39</f>
        <v>15316911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14208890</v>
      </c>
      <c r="D40" s="43">
        <f t="shared" ref="D40:AA40" si="4">+D38+D39</f>
        <v>0</v>
      </c>
      <c r="E40" s="44">
        <f t="shared" si="4"/>
        <v>-18998808</v>
      </c>
      <c r="F40" s="45">
        <f t="shared" si="4"/>
        <v>-18998808</v>
      </c>
      <c r="G40" s="45">
        <f t="shared" si="4"/>
        <v>0</v>
      </c>
      <c r="H40" s="45">
        <f t="shared" si="4"/>
        <v>14273469</v>
      </c>
      <c r="I40" s="45">
        <f t="shared" si="4"/>
        <v>12093965</v>
      </c>
      <c r="J40" s="45">
        <f>+I40</f>
        <v>12093965</v>
      </c>
      <c r="K40" s="45">
        <f t="shared" si="4"/>
        <v>12093965</v>
      </c>
      <c r="L40" s="45">
        <f t="shared" si="4"/>
        <v>15316911</v>
      </c>
      <c r="M40" s="45">
        <f t="shared" si="4"/>
        <v>15316911</v>
      </c>
      <c r="N40" s="45">
        <f>+M40</f>
        <v>15316911</v>
      </c>
      <c r="O40" s="45">
        <f t="shared" si="4"/>
        <v>15316911</v>
      </c>
      <c r="P40" s="45">
        <f t="shared" si="4"/>
        <v>15316911</v>
      </c>
      <c r="Q40" s="45">
        <f t="shared" si="4"/>
        <v>15316911</v>
      </c>
      <c r="R40" s="45">
        <f>+Q40</f>
        <v>15316911</v>
      </c>
      <c r="S40" s="45">
        <f t="shared" si="4"/>
        <v>15316911</v>
      </c>
      <c r="T40" s="45">
        <f t="shared" si="4"/>
        <v>15316911</v>
      </c>
      <c r="U40" s="45">
        <f t="shared" si="4"/>
        <v>15316911</v>
      </c>
      <c r="V40" s="45">
        <f>+U40</f>
        <v>15316911</v>
      </c>
      <c r="W40" s="45">
        <f>+V40</f>
        <v>15316911</v>
      </c>
      <c r="X40" s="45">
        <f t="shared" si="4"/>
        <v>-9499404</v>
      </c>
      <c r="Y40" s="45">
        <f t="shared" si="4"/>
        <v>10518141</v>
      </c>
      <c r="Z40" s="46">
        <f>+IF(X40&lt;&gt;0,+(Y40/X40)*100,0)</f>
        <v>-110.72422017212868</v>
      </c>
      <c r="AA40" s="47">
        <f t="shared" si="4"/>
        <v>-18998808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14298174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3705000</v>
      </c>
      <c r="F10" s="20">
        <v>3705000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1852500</v>
      </c>
      <c r="Y10" s="20">
        <v>-1852500</v>
      </c>
      <c r="Z10" s="21">
        <v>-100</v>
      </c>
      <c r="AA10" s="22">
        <v>3705000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3705000</v>
      </c>
      <c r="F17" s="28">
        <f t="shared" si="0"/>
        <v>3705000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1852500</v>
      </c>
      <c r="Y17" s="28">
        <f t="shared" si="0"/>
        <v>-1852500</v>
      </c>
      <c r="Z17" s="29">
        <f>+IF(X17&lt;&gt;0,+(Y17/X17)*100,0)</f>
        <v>-100</v>
      </c>
      <c r="AA17" s="30">
        <f>SUM(AA6:AA16)</f>
        <v>3705000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-4260750</v>
      </c>
      <c r="F26" s="20">
        <v>-4260750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-2130378</v>
      </c>
      <c r="Y26" s="20">
        <v>2130378</v>
      </c>
      <c r="Z26" s="21">
        <v>-100</v>
      </c>
      <c r="AA26" s="22">
        <v>-4260750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-4260750</v>
      </c>
      <c r="F27" s="28">
        <f t="shared" si="1"/>
        <v>-4260750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-2130378</v>
      </c>
      <c r="Y27" s="28">
        <f t="shared" si="1"/>
        <v>2130378</v>
      </c>
      <c r="Z27" s="29">
        <f>+IF(X27&lt;&gt;0,+(Y27/X27)*100,0)</f>
        <v>-100</v>
      </c>
      <c r="AA27" s="30">
        <f>SUM(AA21:AA26)</f>
        <v>-4260750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-555750</v>
      </c>
      <c r="F38" s="2">
        <f t="shared" si="3"/>
        <v>-555750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-277878</v>
      </c>
      <c r="Y38" s="2">
        <f t="shared" si="3"/>
        <v>277878</v>
      </c>
      <c r="Z38" s="34">
        <f>+IF(X38&lt;&gt;0,+(Y38/X38)*100,0)</f>
        <v>-100</v>
      </c>
      <c r="AA38" s="35">
        <f>+AA17+AA27+AA36</f>
        <v>-555750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-555750</v>
      </c>
      <c r="F40" s="45">
        <f t="shared" si="4"/>
        <v>-555750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-277878</v>
      </c>
      <c r="Y40" s="45">
        <f t="shared" si="4"/>
        <v>277878</v>
      </c>
      <c r="Z40" s="46">
        <f>+IF(X40&lt;&gt;0,+(Y40/X40)*100,0)</f>
        <v>-100</v>
      </c>
      <c r="AA40" s="47">
        <f t="shared" si="4"/>
        <v>-555750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-1064190</v>
      </c>
      <c r="D7" s="18"/>
      <c r="E7" s="19">
        <v>32928343</v>
      </c>
      <c r="F7" s="20">
        <v>32928343</v>
      </c>
      <c r="G7" s="20">
        <v>-611767</v>
      </c>
      <c r="H7" s="20">
        <v>-1865415</v>
      </c>
      <c r="I7" s="20">
        <v>-2680391</v>
      </c>
      <c r="J7" s="20">
        <v>-5157573</v>
      </c>
      <c r="K7" s="20">
        <v>-1823450</v>
      </c>
      <c r="L7" s="20">
        <v>-1439786</v>
      </c>
      <c r="M7" s="20">
        <v>-1229865</v>
      </c>
      <c r="N7" s="20">
        <v>-4493101</v>
      </c>
      <c r="O7" s="20"/>
      <c r="P7" s="20"/>
      <c r="Q7" s="20"/>
      <c r="R7" s="20"/>
      <c r="S7" s="20"/>
      <c r="T7" s="20"/>
      <c r="U7" s="20"/>
      <c r="V7" s="20"/>
      <c r="W7" s="20">
        <v>-9650674</v>
      </c>
      <c r="X7" s="20">
        <v>16464174</v>
      </c>
      <c r="Y7" s="20">
        <v>-26114848</v>
      </c>
      <c r="Z7" s="21">
        <v>-158.61620510084501</v>
      </c>
      <c r="AA7" s="22">
        <v>32928343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61735558</v>
      </c>
      <c r="D9" s="18"/>
      <c r="E9" s="19">
        <v>9098650</v>
      </c>
      <c r="F9" s="20">
        <v>9098650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4549320</v>
      </c>
      <c r="Y9" s="20">
        <v>-4549320</v>
      </c>
      <c r="Z9" s="21">
        <v>-100</v>
      </c>
      <c r="AA9" s="22">
        <v>9098650</v>
      </c>
    </row>
    <row r="10" spans="1:27" x14ac:dyDescent="0.25">
      <c r="A10" s="23" t="s">
        <v>38</v>
      </c>
      <c r="B10" s="17" t="s">
        <v>6</v>
      </c>
      <c r="C10" s="18">
        <v>-50650</v>
      </c>
      <c r="D10" s="18"/>
      <c r="E10" s="19">
        <v>4000000</v>
      </c>
      <c r="F10" s="20">
        <v>4000000</v>
      </c>
      <c r="G10" s="20"/>
      <c r="H10" s="20"/>
      <c r="I10" s="20">
        <v>50650</v>
      </c>
      <c r="J10" s="20">
        <v>50650</v>
      </c>
      <c r="K10" s="20">
        <v>50650</v>
      </c>
      <c r="L10" s="20"/>
      <c r="M10" s="20"/>
      <c r="N10" s="20">
        <v>50650</v>
      </c>
      <c r="O10" s="20"/>
      <c r="P10" s="20"/>
      <c r="Q10" s="20"/>
      <c r="R10" s="20"/>
      <c r="S10" s="20"/>
      <c r="T10" s="20"/>
      <c r="U10" s="20"/>
      <c r="V10" s="20"/>
      <c r="W10" s="20">
        <v>101300</v>
      </c>
      <c r="X10" s="20">
        <v>1999998</v>
      </c>
      <c r="Y10" s="20">
        <v>-1898698</v>
      </c>
      <c r="Z10" s="21">
        <v>-94.934994934994933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-65468209</v>
      </c>
      <c r="F14" s="20">
        <v>-65468209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-32734110</v>
      </c>
      <c r="Y14" s="20">
        <v>32734110</v>
      </c>
      <c r="Z14" s="21">
        <v>-100</v>
      </c>
      <c r="AA14" s="22">
        <v>-65468209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60620718</v>
      </c>
      <c r="D17" s="26">
        <f>SUM(D6:D16)</f>
        <v>0</v>
      </c>
      <c r="E17" s="27">
        <f t="shared" si="0"/>
        <v>-19441216</v>
      </c>
      <c r="F17" s="28">
        <f t="shared" si="0"/>
        <v>-19441216</v>
      </c>
      <c r="G17" s="28">
        <f t="shared" si="0"/>
        <v>-611767</v>
      </c>
      <c r="H17" s="28">
        <f t="shared" si="0"/>
        <v>-1865415</v>
      </c>
      <c r="I17" s="28">
        <f t="shared" si="0"/>
        <v>-2629741</v>
      </c>
      <c r="J17" s="28">
        <f t="shared" si="0"/>
        <v>-5106923</v>
      </c>
      <c r="K17" s="28">
        <f t="shared" si="0"/>
        <v>-1772800</v>
      </c>
      <c r="L17" s="28">
        <f t="shared" si="0"/>
        <v>-1439786</v>
      </c>
      <c r="M17" s="28">
        <f t="shared" si="0"/>
        <v>-1229865</v>
      </c>
      <c r="N17" s="28">
        <f t="shared" si="0"/>
        <v>-4442451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-9549374</v>
      </c>
      <c r="X17" s="28">
        <f t="shared" si="0"/>
        <v>-9720618</v>
      </c>
      <c r="Y17" s="28">
        <f t="shared" si="0"/>
        <v>171244</v>
      </c>
      <c r="Z17" s="29">
        <f>+IF(X17&lt;&gt;0,+(Y17/X17)*100,0)</f>
        <v>-1.7616575407036879</v>
      </c>
      <c r="AA17" s="30">
        <f>SUM(AA6:AA16)</f>
        <v>-19441216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-1999998</v>
      </c>
      <c r="Y26" s="20">
        <v>1999998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-1999998</v>
      </c>
      <c r="Y27" s="28">
        <f t="shared" si="1"/>
        <v>1999998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60620718</v>
      </c>
      <c r="D38" s="32">
        <f>+D17+D27+D36</f>
        <v>0</v>
      </c>
      <c r="E38" s="33">
        <f t="shared" si="3"/>
        <v>-23441216</v>
      </c>
      <c r="F38" s="2">
        <f t="shared" si="3"/>
        <v>-23441216</v>
      </c>
      <c r="G38" s="2">
        <f t="shared" si="3"/>
        <v>-611767</v>
      </c>
      <c r="H38" s="2">
        <f t="shared" si="3"/>
        <v>-1865415</v>
      </c>
      <c r="I38" s="2">
        <f t="shared" si="3"/>
        <v>-2629741</v>
      </c>
      <c r="J38" s="2">
        <f t="shared" si="3"/>
        <v>-5106923</v>
      </c>
      <c r="K38" s="2">
        <f t="shared" si="3"/>
        <v>-1772800</v>
      </c>
      <c r="L38" s="2">
        <f t="shared" si="3"/>
        <v>-1439786</v>
      </c>
      <c r="M38" s="2">
        <f t="shared" si="3"/>
        <v>-1229865</v>
      </c>
      <c r="N38" s="2">
        <f t="shared" si="3"/>
        <v>-4442451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-9549374</v>
      </c>
      <c r="X38" s="2">
        <f t="shared" si="3"/>
        <v>-11720616</v>
      </c>
      <c r="Y38" s="2">
        <f t="shared" si="3"/>
        <v>2171242</v>
      </c>
      <c r="Z38" s="34">
        <f>+IF(X38&lt;&gt;0,+(Y38/X38)*100,0)</f>
        <v>-18.524981963405338</v>
      </c>
      <c r="AA38" s="35">
        <f>+AA17+AA27+AA36</f>
        <v>-23441216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-611767</v>
      </c>
      <c r="I39" s="2">
        <f>+H40+I60</f>
        <v>-2477182</v>
      </c>
      <c r="J39" s="2">
        <f>+G39</f>
        <v>0</v>
      </c>
      <c r="K39" s="2">
        <f>+I40+K60</f>
        <v>-5106923</v>
      </c>
      <c r="L39" s="2">
        <f>+K40+L60</f>
        <v>-6879723</v>
      </c>
      <c r="M39" s="2">
        <f>+L40+M60</f>
        <v>-8319509</v>
      </c>
      <c r="N39" s="2">
        <f>+K39</f>
        <v>-5106923</v>
      </c>
      <c r="O39" s="2">
        <f>+M40+O60</f>
        <v>-9549374</v>
      </c>
      <c r="P39" s="2">
        <f>+O40+P60</f>
        <v>-9549374</v>
      </c>
      <c r="Q39" s="2">
        <f>+P40+Q60</f>
        <v>-9549374</v>
      </c>
      <c r="R39" s="2">
        <f>+O39</f>
        <v>-9549374</v>
      </c>
      <c r="S39" s="2">
        <f>+Q40+S60</f>
        <v>-9549374</v>
      </c>
      <c r="T39" s="2">
        <f>+S40+T60</f>
        <v>-9549374</v>
      </c>
      <c r="U39" s="2">
        <f>+T40+U60</f>
        <v>-9549374</v>
      </c>
      <c r="V39" s="2">
        <f>+S39</f>
        <v>-9549374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60620718</v>
      </c>
      <c r="D40" s="43">
        <f t="shared" ref="D40:AA40" si="4">+D38+D39</f>
        <v>0</v>
      </c>
      <c r="E40" s="44">
        <f t="shared" si="4"/>
        <v>-23441216</v>
      </c>
      <c r="F40" s="45">
        <f t="shared" si="4"/>
        <v>-23441216</v>
      </c>
      <c r="G40" s="45">
        <f t="shared" si="4"/>
        <v>-611767</v>
      </c>
      <c r="H40" s="45">
        <f t="shared" si="4"/>
        <v>-2477182</v>
      </c>
      <c r="I40" s="45">
        <f t="shared" si="4"/>
        <v>-5106923</v>
      </c>
      <c r="J40" s="45">
        <f>+I40</f>
        <v>-5106923</v>
      </c>
      <c r="K40" s="45">
        <f t="shared" si="4"/>
        <v>-6879723</v>
      </c>
      <c r="L40" s="45">
        <f t="shared" si="4"/>
        <v>-8319509</v>
      </c>
      <c r="M40" s="45">
        <f t="shared" si="4"/>
        <v>-9549374</v>
      </c>
      <c r="N40" s="45">
        <f>+M40</f>
        <v>-9549374</v>
      </c>
      <c r="O40" s="45">
        <f t="shared" si="4"/>
        <v>-9549374</v>
      </c>
      <c r="P40" s="45">
        <f t="shared" si="4"/>
        <v>-9549374</v>
      </c>
      <c r="Q40" s="45">
        <f t="shared" si="4"/>
        <v>-9549374</v>
      </c>
      <c r="R40" s="45">
        <f>+Q40</f>
        <v>-9549374</v>
      </c>
      <c r="S40" s="45">
        <f t="shared" si="4"/>
        <v>-9549374</v>
      </c>
      <c r="T40" s="45">
        <f t="shared" si="4"/>
        <v>-9549374</v>
      </c>
      <c r="U40" s="45">
        <f t="shared" si="4"/>
        <v>-9549374</v>
      </c>
      <c r="V40" s="45">
        <f>+U40</f>
        <v>-9549374</v>
      </c>
      <c r="W40" s="45">
        <f>+V40</f>
        <v>-9549374</v>
      </c>
      <c r="X40" s="45">
        <f t="shared" si="4"/>
        <v>-11720616</v>
      </c>
      <c r="Y40" s="45">
        <f t="shared" si="4"/>
        <v>2171242</v>
      </c>
      <c r="Z40" s="46">
        <f>+IF(X40&lt;&gt;0,+(Y40/X40)*100,0)</f>
        <v>-18.524981963405338</v>
      </c>
      <c r="AA40" s="47">
        <f t="shared" si="4"/>
        <v>-23441216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38125059</v>
      </c>
      <c r="F7" s="20">
        <v>38125059</v>
      </c>
      <c r="G7" s="20"/>
      <c r="H7" s="20"/>
      <c r="I7" s="20">
        <v>637162</v>
      </c>
      <c r="J7" s="20">
        <v>637162</v>
      </c>
      <c r="K7" s="20">
        <v>413064</v>
      </c>
      <c r="L7" s="20">
        <v>425758</v>
      </c>
      <c r="M7" s="20">
        <v>405828</v>
      </c>
      <c r="N7" s="20">
        <v>1244650</v>
      </c>
      <c r="O7" s="20"/>
      <c r="P7" s="20"/>
      <c r="Q7" s="20"/>
      <c r="R7" s="20"/>
      <c r="S7" s="20"/>
      <c r="T7" s="20"/>
      <c r="U7" s="20"/>
      <c r="V7" s="20"/>
      <c r="W7" s="20">
        <v>1881812</v>
      </c>
      <c r="X7" s="20">
        <v>19062530</v>
      </c>
      <c r="Y7" s="20">
        <v>-17180718</v>
      </c>
      <c r="Z7" s="21">
        <v>-90.12821488018642</v>
      </c>
      <c r="AA7" s="22">
        <v>38125059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953160</v>
      </c>
      <c r="F9" s="20">
        <v>953160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476580</v>
      </c>
      <c r="Y9" s="20">
        <v>-476580</v>
      </c>
      <c r="Z9" s="21">
        <v>-100</v>
      </c>
      <c r="AA9" s="22">
        <v>953160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8299856</v>
      </c>
      <c r="F10" s="20">
        <v>8299856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4149928</v>
      </c>
      <c r="Y10" s="20">
        <v>-4149928</v>
      </c>
      <c r="Z10" s="21">
        <v>-100</v>
      </c>
      <c r="AA10" s="22">
        <v>8299856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2089476</v>
      </c>
      <c r="F11" s="20">
        <v>2089476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1044738</v>
      </c>
      <c r="Y11" s="20">
        <v>-1044738</v>
      </c>
      <c r="Z11" s="21">
        <v>-100</v>
      </c>
      <c r="AA11" s="22">
        <v>2089476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-3614520</v>
      </c>
      <c r="D14" s="18"/>
      <c r="E14" s="19">
        <v>-40791149</v>
      </c>
      <c r="F14" s="20">
        <v>-40791149</v>
      </c>
      <c r="G14" s="20">
        <v>-272153</v>
      </c>
      <c r="H14" s="20">
        <v>-322202</v>
      </c>
      <c r="I14" s="20">
        <v>-729420</v>
      </c>
      <c r="J14" s="20">
        <v>-1323775</v>
      </c>
      <c r="K14" s="20">
        <v>-587001</v>
      </c>
      <c r="L14" s="20">
        <v>-872507</v>
      </c>
      <c r="M14" s="20">
        <v>-793739</v>
      </c>
      <c r="N14" s="20">
        <v>-2253247</v>
      </c>
      <c r="O14" s="20"/>
      <c r="P14" s="20"/>
      <c r="Q14" s="20"/>
      <c r="R14" s="20"/>
      <c r="S14" s="20"/>
      <c r="T14" s="20"/>
      <c r="U14" s="20"/>
      <c r="V14" s="20"/>
      <c r="W14" s="20">
        <v>-3577022</v>
      </c>
      <c r="X14" s="20">
        <v>-18539503</v>
      </c>
      <c r="Y14" s="20">
        <v>14962481</v>
      </c>
      <c r="Z14" s="21">
        <v>-80.70594449052922</v>
      </c>
      <c r="AA14" s="22">
        <v>-40791149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-3614520</v>
      </c>
      <c r="D17" s="26">
        <f>SUM(D6:D16)</f>
        <v>0</v>
      </c>
      <c r="E17" s="27">
        <f t="shared" si="0"/>
        <v>8676402</v>
      </c>
      <c r="F17" s="28">
        <f t="shared" si="0"/>
        <v>8676402</v>
      </c>
      <c r="G17" s="28">
        <f t="shared" si="0"/>
        <v>-272153</v>
      </c>
      <c r="H17" s="28">
        <f t="shared" si="0"/>
        <v>-322202</v>
      </c>
      <c r="I17" s="28">
        <f t="shared" si="0"/>
        <v>-92258</v>
      </c>
      <c r="J17" s="28">
        <f t="shared" si="0"/>
        <v>-686613</v>
      </c>
      <c r="K17" s="28">
        <f t="shared" si="0"/>
        <v>-173937</v>
      </c>
      <c r="L17" s="28">
        <f t="shared" si="0"/>
        <v>-446749</v>
      </c>
      <c r="M17" s="28">
        <f t="shared" si="0"/>
        <v>-387911</v>
      </c>
      <c r="N17" s="28">
        <f t="shared" si="0"/>
        <v>-1008597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-1695210</v>
      </c>
      <c r="X17" s="28">
        <f t="shared" si="0"/>
        <v>6194273</v>
      </c>
      <c r="Y17" s="28">
        <f t="shared" si="0"/>
        <v>-7889483</v>
      </c>
      <c r="Z17" s="29">
        <f>+IF(X17&lt;&gt;0,+(Y17/X17)*100,0)</f>
        <v>-127.36737628451313</v>
      </c>
      <c r="AA17" s="30">
        <f>SUM(AA6:AA16)</f>
        <v>8676402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</v>
      </c>
      <c r="Y26" s="20">
        <v>1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</v>
      </c>
      <c r="Y27" s="28">
        <f t="shared" si="1"/>
        <v>1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-3614520</v>
      </c>
      <c r="D38" s="32">
        <f>+D17+D27+D36</f>
        <v>0</v>
      </c>
      <c r="E38" s="33">
        <f t="shared" si="3"/>
        <v>8676400</v>
      </c>
      <c r="F38" s="2">
        <f t="shared" si="3"/>
        <v>8676400</v>
      </c>
      <c r="G38" s="2">
        <f t="shared" si="3"/>
        <v>-272153</v>
      </c>
      <c r="H38" s="2">
        <f t="shared" si="3"/>
        <v>-322202</v>
      </c>
      <c r="I38" s="2">
        <f t="shared" si="3"/>
        <v>-92258</v>
      </c>
      <c r="J38" s="2">
        <f t="shared" si="3"/>
        <v>-686613</v>
      </c>
      <c r="K38" s="2">
        <f t="shared" si="3"/>
        <v>-173937</v>
      </c>
      <c r="L38" s="2">
        <f t="shared" si="3"/>
        <v>-446749</v>
      </c>
      <c r="M38" s="2">
        <f t="shared" si="3"/>
        <v>-387911</v>
      </c>
      <c r="N38" s="2">
        <f t="shared" si="3"/>
        <v>-1008597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-1695210</v>
      </c>
      <c r="X38" s="2">
        <f t="shared" si="3"/>
        <v>6194272</v>
      </c>
      <c r="Y38" s="2">
        <f t="shared" si="3"/>
        <v>-7889482</v>
      </c>
      <c r="Z38" s="34">
        <f>+IF(X38&lt;&gt;0,+(Y38/X38)*100,0)</f>
        <v>-127.3673807026879</v>
      </c>
      <c r="AA38" s="35">
        <f>+AA17+AA27+AA36</f>
        <v>8676400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-272153</v>
      </c>
      <c r="I39" s="2">
        <f>+H40+I60</f>
        <v>-594355</v>
      </c>
      <c r="J39" s="2">
        <f>+G39</f>
        <v>0</v>
      </c>
      <c r="K39" s="2">
        <f>+I40+K60</f>
        <v>-686613</v>
      </c>
      <c r="L39" s="2">
        <f>+K40+L60</f>
        <v>-860550</v>
      </c>
      <c r="M39" s="2">
        <f>+L40+M60</f>
        <v>-1307299</v>
      </c>
      <c r="N39" s="2">
        <f>+K39</f>
        <v>-686613</v>
      </c>
      <c r="O39" s="2">
        <f>+M40+O60</f>
        <v>-1695210</v>
      </c>
      <c r="P39" s="2">
        <f>+O40+P60</f>
        <v>-1695210</v>
      </c>
      <c r="Q39" s="2">
        <f>+P40+Q60</f>
        <v>-1695210</v>
      </c>
      <c r="R39" s="2">
        <f>+O39</f>
        <v>-1695210</v>
      </c>
      <c r="S39" s="2">
        <f>+Q40+S60</f>
        <v>-1695210</v>
      </c>
      <c r="T39" s="2">
        <f>+S40+T60</f>
        <v>-1695210</v>
      </c>
      <c r="U39" s="2">
        <f>+T40+U60</f>
        <v>-1695210</v>
      </c>
      <c r="V39" s="2">
        <f>+S39</f>
        <v>-1695210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-3614520</v>
      </c>
      <c r="D40" s="43">
        <f t="shared" ref="D40:AA40" si="4">+D38+D39</f>
        <v>0</v>
      </c>
      <c r="E40" s="44">
        <f t="shared" si="4"/>
        <v>8676400</v>
      </c>
      <c r="F40" s="45">
        <f t="shared" si="4"/>
        <v>8676400</v>
      </c>
      <c r="G40" s="45">
        <f t="shared" si="4"/>
        <v>-272153</v>
      </c>
      <c r="H40" s="45">
        <f t="shared" si="4"/>
        <v>-594355</v>
      </c>
      <c r="I40" s="45">
        <f t="shared" si="4"/>
        <v>-686613</v>
      </c>
      <c r="J40" s="45">
        <f>+I40</f>
        <v>-686613</v>
      </c>
      <c r="K40" s="45">
        <f t="shared" si="4"/>
        <v>-860550</v>
      </c>
      <c r="L40" s="45">
        <f t="shared" si="4"/>
        <v>-1307299</v>
      </c>
      <c r="M40" s="45">
        <f t="shared" si="4"/>
        <v>-1695210</v>
      </c>
      <c r="N40" s="45">
        <f>+M40</f>
        <v>-1695210</v>
      </c>
      <c r="O40" s="45">
        <f t="shared" si="4"/>
        <v>-1695210</v>
      </c>
      <c r="P40" s="45">
        <f t="shared" si="4"/>
        <v>-1695210</v>
      </c>
      <c r="Q40" s="45">
        <f t="shared" si="4"/>
        <v>-1695210</v>
      </c>
      <c r="R40" s="45">
        <f>+Q40</f>
        <v>-1695210</v>
      </c>
      <c r="S40" s="45">
        <f t="shared" si="4"/>
        <v>-1695210</v>
      </c>
      <c r="T40" s="45">
        <f t="shared" si="4"/>
        <v>-1695210</v>
      </c>
      <c r="U40" s="45">
        <f t="shared" si="4"/>
        <v>-1695210</v>
      </c>
      <c r="V40" s="45">
        <f>+U40</f>
        <v>-1695210</v>
      </c>
      <c r="W40" s="45">
        <f>+V40</f>
        <v>-1695210</v>
      </c>
      <c r="X40" s="45">
        <f t="shared" si="4"/>
        <v>6194272</v>
      </c>
      <c r="Y40" s="45">
        <f t="shared" si="4"/>
        <v>-7889482</v>
      </c>
      <c r="Z40" s="46">
        <f>+IF(X40&lt;&gt;0,+(Y40/X40)*100,0)</f>
        <v>-127.3673807026879</v>
      </c>
      <c r="AA40" s="47">
        <f t="shared" si="4"/>
        <v>8676400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61575976</v>
      </c>
      <c r="D7" s="18"/>
      <c r="E7" s="19">
        <v>101287933</v>
      </c>
      <c r="F7" s="20">
        <v>101287933</v>
      </c>
      <c r="G7" s="20">
        <v>5699592</v>
      </c>
      <c r="H7" s="20">
        <v>4503139</v>
      </c>
      <c r="I7" s="20">
        <v>4731933</v>
      </c>
      <c r="J7" s="20">
        <v>14934664</v>
      </c>
      <c r="K7" s="20">
        <v>3726509</v>
      </c>
      <c r="L7" s="20">
        <v>4137867</v>
      </c>
      <c r="M7" s="20">
        <v>5191475</v>
      </c>
      <c r="N7" s="20">
        <v>13055851</v>
      </c>
      <c r="O7" s="20"/>
      <c r="P7" s="20"/>
      <c r="Q7" s="20"/>
      <c r="R7" s="20"/>
      <c r="S7" s="20"/>
      <c r="T7" s="20"/>
      <c r="U7" s="20"/>
      <c r="V7" s="20"/>
      <c r="W7" s="20">
        <v>27990515</v>
      </c>
      <c r="X7" s="20">
        <v>50643972</v>
      </c>
      <c r="Y7" s="20">
        <v>-22653457</v>
      </c>
      <c r="Z7" s="21">
        <v>-44.730806264563924</v>
      </c>
      <c r="AA7" s="22">
        <v>101287933</v>
      </c>
    </row>
    <row r="8" spans="1:27" x14ac:dyDescent="0.25">
      <c r="A8" s="23" t="s">
        <v>36</v>
      </c>
      <c r="B8" s="17" t="s">
        <v>32</v>
      </c>
      <c r="C8" s="18">
        <v>85960</v>
      </c>
      <c r="D8" s="18"/>
      <c r="E8" s="19">
        <v>412128</v>
      </c>
      <c r="F8" s="20">
        <v>412128</v>
      </c>
      <c r="G8" s="20">
        <v>38624</v>
      </c>
      <c r="H8" s="20">
        <v>10048</v>
      </c>
      <c r="I8" s="20">
        <v>13816</v>
      </c>
      <c r="J8" s="20">
        <v>62488</v>
      </c>
      <c r="K8" s="20"/>
      <c r="L8" s="20">
        <v>628</v>
      </c>
      <c r="M8" s="20"/>
      <c r="N8" s="20">
        <v>628</v>
      </c>
      <c r="O8" s="20"/>
      <c r="P8" s="20"/>
      <c r="Q8" s="20"/>
      <c r="R8" s="20"/>
      <c r="S8" s="20"/>
      <c r="T8" s="20"/>
      <c r="U8" s="20"/>
      <c r="V8" s="20"/>
      <c r="W8" s="20">
        <v>63116</v>
      </c>
      <c r="X8" s="20">
        <v>206064</v>
      </c>
      <c r="Y8" s="20">
        <v>-142948</v>
      </c>
      <c r="Z8" s="21">
        <v>-69.370680953490179</v>
      </c>
      <c r="AA8" s="22">
        <v>412128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1638000</v>
      </c>
      <c r="Y9" s="20">
        <v>-1638000</v>
      </c>
      <c r="Z9" s="21">
        <v>-100</v>
      </c>
      <c r="AA9" s="22">
        <v>3276000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-57684454</v>
      </c>
      <c r="D14" s="18"/>
      <c r="E14" s="19">
        <v>-56841126</v>
      </c>
      <c r="F14" s="20">
        <v>-56841126</v>
      </c>
      <c r="G14" s="20">
        <v>-1090434</v>
      </c>
      <c r="H14" s="20">
        <v>-9771807</v>
      </c>
      <c r="I14" s="20">
        <v>-1543907</v>
      </c>
      <c r="J14" s="20">
        <v>-12406148</v>
      </c>
      <c r="K14" s="20">
        <v>-6275939</v>
      </c>
      <c r="L14" s="20">
        <v>-1833722</v>
      </c>
      <c r="M14" s="20">
        <v>-6412808</v>
      </c>
      <c r="N14" s="20">
        <v>-14522469</v>
      </c>
      <c r="O14" s="20"/>
      <c r="P14" s="20"/>
      <c r="Q14" s="20"/>
      <c r="R14" s="20"/>
      <c r="S14" s="20"/>
      <c r="T14" s="20"/>
      <c r="U14" s="20"/>
      <c r="V14" s="20"/>
      <c r="W14" s="20">
        <v>-26928617</v>
      </c>
      <c r="X14" s="20">
        <v>-28420566</v>
      </c>
      <c r="Y14" s="20">
        <v>1491949</v>
      </c>
      <c r="Z14" s="21">
        <v>-5.2495400689768106</v>
      </c>
      <c r="AA14" s="22">
        <v>-56841126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3977482</v>
      </c>
      <c r="D17" s="26">
        <f>SUM(D6:D16)</f>
        <v>0</v>
      </c>
      <c r="E17" s="27">
        <f t="shared" si="0"/>
        <v>48134935</v>
      </c>
      <c r="F17" s="28">
        <f t="shared" si="0"/>
        <v>48134935</v>
      </c>
      <c r="G17" s="28">
        <f t="shared" si="0"/>
        <v>4647782</v>
      </c>
      <c r="H17" s="28">
        <f t="shared" si="0"/>
        <v>-5258620</v>
      </c>
      <c r="I17" s="28">
        <f t="shared" si="0"/>
        <v>3201842</v>
      </c>
      <c r="J17" s="28">
        <f t="shared" si="0"/>
        <v>2591004</v>
      </c>
      <c r="K17" s="28">
        <f t="shared" si="0"/>
        <v>-2549430</v>
      </c>
      <c r="L17" s="28">
        <f t="shared" si="0"/>
        <v>2304773</v>
      </c>
      <c r="M17" s="28">
        <f t="shared" si="0"/>
        <v>-1221333</v>
      </c>
      <c r="N17" s="28">
        <f t="shared" si="0"/>
        <v>-1465990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1125014</v>
      </c>
      <c r="X17" s="28">
        <f t="shared" si="0"/>
        <v>24067470</v>
      </c>
      <c r="Y17" s="28">
        <f t="shared" si="0"/>
        <v>-22942456</v>
      </c>
      <c r="Z17" s="29">
        <f>+IF(X17&lt;&gt;0,+(Y17/X17)*100,0)</f>
        <v>-95.325582622519107</v>
      </c>
      <c r="AA17" s="30">
        <f>SUM(AA6:AA16)</f>
        <v>48134935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-501000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>
        <v>-798730</v>
      </c>
      <c r="M26" s="20">
        <v>-403940</v>
      </c>
      <c r="N26" s="20">
        <v>-1202670</v>
      </c>
      <c r="O26" s="20"/>
      <c r="P26" s="20"/>
      <c r="Q26" s="20"/>
      <c r="R26" s="20"/>
      <c r="S26" s="20"/>
      <c r="T26" s="20"/>
      <c r="U26" s="20"/>
      <c r="V26" s="20"/>
      <c r="W26" s="20">
        <v>-1202670</v>
      </c>
      <c r="X26" s="20">
        <v>-750000</v>
      </c>
      <c r="Y26" s="20">
        <v>-452670</v>
      </c>
      <c r="Z26" s="21">
        <v>60.356000000000002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-499996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-798730</v>
      </c>
      <c r="M27" s="28">
        <f t="shared" si="1"/>
        <v>-403940</v>
      </c>
      <c r="N27" s="28">
        <f t="shared" si="1"/>
        <v>-1202670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-1202670</v>
      </c>
      <c r="X27" s="28">
        <f t="shared" si="1"/>
        <v>-750000</v>
      </c>
      <c r="Y27" s="28">
        <f t="shared" si="1"/>
        <v>-452670</v>
      </c>
      <c r="Z27" s="29">
        <f>+IF(X27&lt;&gt;0,+(Y27/X27)*100,0)</f>
        <v>60.356000000000002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3477486</v>
      </c>
      <c r="D38" s="32">
        <f>+D17+D27+D36</f>
        <v>0</v>
      </c>
      <c r="E38" s="33">
        <f t="shared" si="3"/>
        <v>46634935</v>
      </c>
      <c r="F38" s="2">
        <f t="shared" si="3"/>
        <v>46634935</v>
      </c>
      <c r="G38" s="2">
        <f t="shared" si="3"/>
        <v>4647782</v>
      </c>
      <c r="H38" s="2">
        <f t="shared" si="3"/>
        <v>-5258620</v>
      </c>
      <c r="I38" s="2">
        <f t="shared" si="3"/>
        <v>3201842</v>
      </c>
      <c r="J38" s="2">
        <f t="shared" si="3"/>
        <v>2591004</v>
      </c>
      <c r="K38" s="2">
        <f t="shared" si="3"/>
        <v>-2549430</v>
      </c>
      <c r="L38" s="2">
        <f t="shared" si="3"/>
        <v>1506043</v>
      </c>
      <c r="M38" s="2">
        <f t="shared" si="3"/>
        <v>-1625273</v>
      </c>
      <c r="N38" s="2">
        <f t="shared" si="3"/>
        <v>-2668660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-77656</v>
      </c>
      <c r="X38" s="2">
        <f t="shared" si="3"/>
        <v>23317470</v>
      </c>
      <c r="Y38" s="2">
        <f t="shared" si="3"/>
        <v>-23395126</v>
      </c>
      <c r="Z38" s="34">
        <f>+IF(X38&lt;&gt;0,+(Y38/X38)*100,0)</f>
        <v>-100.33303784673038</v>
      </c>
      <c r="AA38" s="35">
        <f>+AA17+AA27+AA36</f>
        <v>46634935</v>
      </c>
    </row>
    <row r="39" spans="1:27" x14ac:dyDescent="0.25">
      <c r="A39" s="23" t="s">
        <v>60</v>
      </c>
      <c r="B39" s="17"/>
      <c r="C39" s="32">
        <v>118868872</v>
      </c>
      <c r="D39" s="32"/>
      <c r="E39" s="33">
        <v>46721696</v>
      </c>
      <c r="F39" s="2">
        <v>46721696</v>
      </c>
      <c r="G39" s="2">
        <v>122563237</v>
      </c>
      <c r="H39" s="2">
        <f>+G40+H60</f>
        <v>127211019</v>
      </c>
      <c r="I39" s="2">
        <f>+H40+I60</f>
        <v>121952399</v>
      </c>
      <c r="J39" s="2">
        <f>+G39</f>
        <v>122563237</v>
      </c>
      <c r="K39" s="2">
        <f>+I40+K60</f>
        <v>125154241</v>
      </c>
      <c r="L39" s="2">
        <f>+K40+L60</f>
        <v>122604811</v>
      </c>
      <c r="M39" s="2">
        <f>+L40+M60</f>
        <v>124110854</v>
      </c>
      <c r="N39" s="2">
        <f>+K39</f>
        <v>125154241</v>
      </c>
      <c r="O39" s="2">
        <f>+M40+O60</f>
        <v>122485581</v>
      </c>
      <c r="P39" s="2">
        <f>+O40+P60</f>
        <v>122485581</v>
      </c>
      <c r="Q39" s="2">
        <f>+P40+Q60</f>
        <v>122485581</v>
      </c>
      <c r="R39" s="2">
        <f>+O39</f>
        <v>122485581</v>
      </c>
      <c r="S39" s="2">
        <f>+Q40+S60</f>
        <v>122485581</v>
      </c>
      <c r="T39" s="2">
        <f>+S40+T60</f>
        <v>122485581</v>
      </c>
      <c r="U39" s="2">
        <f>+T40+U60</f>
        <v>122485581</v>
      </c>
      <c r="V39" s="2">
        <f>+S39</f>
        <v>122485581</v>
      </c>
      <c r="W39" s="2">
        <f>+G39</f>
        <v>122563237</v>
      </c>
      <c r="X39" s="2">
        <v>46721696</v>
      </c>
      <c r="Y39" s="2">
        <f>+W39-X39</f>
        <v>75841541</v>
      </c>
      <c r="Z39" s="34">
        <f>+IF(X39&lt;&gt;0,+(Y39/X39)*100,0)</f>
        <v>162.32617283413683</v>
      </c>
      <c r="AA39" s="35">
        <v>46721696</v>
      </c>
    </row>
    <row r="40" spans="1:27" x14ac:dyDescent="0.25">
      <c r="A40" s="41" t="s">
        <v>62</v>
      </c>
      <c r="B40" s="42" t="s">
        <v>61</v>
      </c>
      <c r="C40" s="43">
        <f>+C38+C39</f>
        <v>122346358</v>
      </c>
      <c r="D40" s="43">
        <f t="shared" ref="D40:AA40" si="4">+D38+D39</f>
        <v>0</v>
      </c>
      <c r="E40" s="44">
        <f t="shared" si="4"/>
        <v>93356631</v>
      </c>
      <c r="F40" s="45">
        <f t="shared" si="4"/>
        <v>93356631</v>
      </c>
      <c r="G40" s="45">
        <f t="shared" si="4"/>
        <v>127211019</v>
      </c>
      <c r="H40" s="45">
        <f t="shared" si="4"/>
        <v>121952399</v>
      </c>
      <c r="I40" s="45">
        <f t="shared" si="4"/>
        <v>125154241</v>
      </c>
      <c r="J40" s="45">
        <f>+I40</f>
        <v>125154241</v>
      </c>
      <c r="K40" s="45">
        <f t="shared" si="4"/>
        <v>122604811</v>
      </c>
      <c r="L40" s="45">
        <f t="shared" si="4"/>
        <v>124110854</v>
      </c>
      <c r="M40" s="45">
        <f t="shared" si="4"/>
        <v>122485581</v>
      </c>
      <c r="N40" s="45">
        <f>+M40</f>
        <v>122485581</v>
      </c>
      <c r="O40" s="45">
        <f t="shared" si="4"/>
        <v>122485581</v>
      </c>
      <c r="P40" s="45">
        <f t="shared" si="4"/>
        <v>122485581</v>
      </c>
      <c r="Q40" s="45">
        <f t="shared" si="4"/>
        <v>122485581</v>
      </c>
      <c r="R40" s="45">
        <f>+Q40</f>
        <v>122485581</v>
      </c>
      <c r="S40" s="45">
        <f t="shared" si="4"/>
        <v>122485581</v>
      </c>
      <c r="T40" s="45">
        <f t="shared" si="4"/>
        <v>122485581</v>
      </c>
      <c r="U40" s="45">
        <f t="shared" si="4"/>
        <v>122485581</v>
      </c>
      <c r="V40" s="45">
        <f>+U40</f>
        <v>122485581</v>
      </c>
      <c r="W40" s="45">
        <f>+V40</f>
        <v>122485581</v>
      </c>
      <c r="X40" s="45">
        <f t="shared" si="4"/>
        <v>70039166</v>
      </c>
      <c r="Y40" s="45">
        <f t="shared" si="4"/>
        <v>52446415</v>
      </c>
      <c r="Z40" s="46">
        <f>+IF(X40&lt;&gt;0,+(Y40/X40)*100,0)</f>
        <v>74.881552701527028</v>
      </c>
      <c r="AA40" s="47">
        <f t="shared" si="4"/>
        <v>93356631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122563237</v>
      </c>
      <c r="J60">
        <v>122563237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61413</v>
      </c>
      <c r="D6" s="18"/>
      <c r="E6" s="19"/>
      <c r="F6" s="20"/>
      <c r="G6" s="20">
        <v>5350</v>
      </c>
      <c r="H6" s="20">
        <v>16476</v>
      </c>
      <c r="I6" s="20">
        <v>-41323</v>
      </c>
      <c r="J6" s="20">
        <v>-19497</v>
      </c>
      <c r="K6" s="20"/>
      <c r="L6" s="20">
        <v>1300</v>
      </c>
      <c r="M6" s="20">
        <v>9878</v>
      </c>
      <c r="N6" s="20">
        <v>11178</v>
      </c>
      <c r="O6" s="20"/>
      <c r="P6" s="20"/>
      <c r="Q6" s="20"/>
      <c r="R6" s="20"/>
      <c r="S6" s="20"/>
      <c r="T6" s="20"/>
      <c r="U6" s="20"/>
      <c r="V6" s="20"/>
      <c r="W6" s="20">
        <v>-8319</v>
      </c>
      <c r="X6" s="20"/>
      <c r="Y6" s="20">
        <v>-8319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48855963</v>
      </c>
      <c r="D7" s="18"/>
      <c r="E7" s="19"/>
      <c r="F7" s="20"/>
      <c r="G7" s="20">
        <v>6886237</v>
      </c>
      <c r="H7" s="20">
        <v>7582658</v>
      </c>
      <c r="I7" s="20">
        <v>8214901</v>
      </c>
      <c r="J7" s="20">
        <v>22683796</v>
      </c>
      <c r="K7" s="20">
        <v>9343818</v>
      </c>
      <c r="L7" s="20"/>
      <c r="M7" s="20">
        <v>6958570</v>
      </c>
      <c r="N7" s="20">
        <v>16302388</v>
      </c>
      <c r="O7" s="20"/>
      <c r="P7" s="20"/>
      <c r="Q7" s="20"/>
      <c r="R7" s="20"/>
      <c r="S7" s="20"/>
      <c r="T7" s="20"/>
      <c r="U7" s="20"/>
      <c r="V7" s="20"/>
      <c r="W7" s="20">
        <v>38986184</v>
      </c>
      <c r="X7" s="20"/>
      <c r="Y7" s="20">
        <v>38986184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-83800000</v>
      </c>
      <c r="F14" s="20">
        <v>-83800000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-41900002</v>
      </c>
      <c r="Y14" s="20">
        <v>41900002</v>
      </c>
      <c r="Z14" s="21">
        <v>-100</v>
      </c>
      <c r="AA14" s="22">
        <v>-83800000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48917376</v>
      </c>
      <c r="D17" s="26">
        <f>SUM(D6:D16)</f>
        <v>0</v>
      </c>
      <c r="E17" s="27">
        <f t="shared" si="0"/>
        <v>-83800000</v>
      </c>
      <c r="F17" s="28">
        <f t="shared" si="0"/>
        <v>-83800000</v>
      </c>
      <c r="G17" s="28">
        <f t="shared" si="0"/>
        <v>6891587</v>
      </c>
      <c r="H17" s="28">
        <f t="shared" si="0"/>
        <v>7599134</v>
      </c>
      <c r="I17" s="28">
        <f t="shared" si="0"/>
        <v>8173578</v>
      </c>
      <c r="J17" s="28">
        <f t="shared" si="0"/>
        <v>22664299</v>
      </c>
      <c r="K17" s="28">
        <f t="shared" si="0"/>
        <v>9343818</v>
      </c>
      <c r="L17" s="28">
        <f t="shared" si="0"/>
        <v>1300</v>
      </c>
      <c r="M17" s="28">
        <f t="shared" si="0"/>
        <v>6968448</v>
      </c>
      <c r="N17" s="28">
        <f t="shared" si="0"/>
        <v>16313566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38977865</v>
      </c>
      <c r="X17" s="28">
        <f t="shared" si="0"/>
        <v>-41900002</v>
      </c>
      <c r="Y17" s="28">
        <f t="shared" si="0"/>
        <v>80877867</v>
      </c>
      <c r="Z17" s="29">
        <f>+IF(X17&lt;&gt;0,+(Y17/X17)*100,0)</f>
        <v>-193.02592634721117</v>
      </c>
      <c r="AA17" s="30">
        <f>SUM(AA6:AA16)</f>
        <v>-83800000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48917376</v>
      </c>
      <c r="D38" s="32">
        <f>+D17+D27+D36</f>
        <v>0</v>
      </c>
      <c r="E38" s="33">
        <f t="shared" si="3"/>
        <v>-83800000</v>
      </c>
      <c r="F38" s="2">
        <f t="shared" si="3"/>
        <v>-83800000</v>
      </c>
      <c r="G38" s="2">
        <f t="shared" si="3"/>
        <v>6891587</v>
      </c>
      <c r="H38" s="2">
        <f t="shared" si="3"/>
        <v>7599134</v>
      </c>
      <c r="I38" s="2">
        <f t="shared" si="3"/>
        <v>8173578</v>
      </c>
      <c r="J38" s="2">
        <f t="shared" si="3"/>
        <v>22664299</v>
      </c>
      <c r="K38" s="2">
        <f t="shared" si="3"/>
        <v>9343818</v>
      </c>
      <c r="L38" s="2">
        <f t="shared" si="3"/>
        <v>1300</v>
      </c>
      <c r="M38" s="2">
        <f t="shared" si="3"/>
        <v>6968448</v>
      </c>
      <c r="N38" s="2">
        <f t="shared" si="3"/>
        <v>16313566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38977865</v>
      </c>
      <c r="X38" s="2">
        <f t="shared" si="3"/>
        <v>-41900002</v>
      </c>
      <c r="Y38" s="2">
        <f t="shared" si="3"/>
        <v>80877867</v>
      </c>
      <c r="Z38" s="34">
        <f>+IF(X38&lt;&gt;0,+(Y38/X38)*100,0)</f>
        <v>-193.02592634721117</v>
      </c>
      <c r="AA38" s="35">
        <f>+AA17+AA27+AA36</f>
        <v>-83800000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6891587</v>
      </c>
      <c r="I39" s="2">
        <f>+H40+I60</f>
        <v>14490721</v>
      </c>
      <c r="J39" s="2">
        <f>+G39</f>
        <v>0</v>
      </c>
      <c r="K39" s="2">
        <f>+I40+K60</f>
        <v>22664299</v>
      </c>
      <c r="L39" s="2">
        <f>+K40+L60</f>
        <v>32008117</v>
      </c>
      <c r="M39" s="2">
        <f>+L40+M60</f>
        <v>32009417</v>
      </c>
      <c r="N39" s="2">
        <f>+K39</f>
        <v>22664299</v>
      </c>
      <c r="O39" s="2">
        <f>+M40+O60</f>
        <v>38977865</v>
      </c>
      <c r="P39" s="2">
        <f>+O40+P60</f>
        <v>38977865</v>
      </c>
      <c r="Q39" s="2">
        <f>+P40+Q60</f>
        <v>38977865</v>
      </c>
      <c r="R39" s="2">
        <f>+O39</f>
        <v>38977865</v>
      </c>
      <c r="S39" s="2">
        <f>+Q40+S60</f>
        <v>38977865</v>
      </c>
      <c r="T39" s="2">
        <f>+S40+T60</f>
        <v>38977865</v>
      </c>
      <c r="U39" s="2">
        <f>+T40+U60</f>
        <v>38977865</v>
      </c>
      <c r="V39" s="2">
        <f>+S39</f>
        <v>38977865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48917376</v>
      </c>
      <c r="D40" s="43">
        <f t="shared" ref="D40:AA40" si="4">+D38+D39</f>
        <v>0</v>
      </c>
      <c r="E40" s="44">
        <f t="shared" si="4"/>
        <v>-83800000</v>
      </c>
      <c r="F40" s="45">
        <f t="shared" si="4"/>
        <v>-83800000</v>
      </c>
      <c r="G40" s="45">
        <f t="shared" si="4"/>
        <v>6891587</v>
      </c>
      <c r="H40" s="45">
        <f t="shared" si="4"/>
        <v>14490721</v>
      </c>
      <c r="I40" s="45">
        <f t="shared" si="4"/>
        <v>22664299</v>
      </c>
      <c r="J40" s="45">
        <f>+I40</f>
        <v>22664299</v>
      </c>
      <c r="K40" s="45">
        <f t="shared" si="4"/>
        <v>32008117</v>
      </c>
      <c r="L40" s="45">
        <f t="shared" si="4"/>
        <v>32009417</v>
      </c>
      <c r="M40" s="45">
        <f t="shared" si="4"/>
        <v>38977865</v>
      </c>
      <c r="N40" s="45">
        <f>+M40</f>
        <v>38977865</v>
      </c>
      <c r="O40" s="45">
        <f t="shared" si="4"/>
        <v>38977865</v>
      </c>
      <c r="P40" s="45">
        <f t="shared" si="4"/>
        <v>38977865</v>
      </c>
      <c r="Q40" s="45">
        <f t="shared" si="4"/>
        <v>38977865</v>
      </c>
      <c r="R40" s="45">
        <f>+Q40</f>
        <v>38977865</v>
      </c>
      <c r="S40" s="45">
        <f t="shared" si="4"/>
        <v>38977865</v>
      </c>
      <c r="T40" s="45">
        <f t="shared" si="4"/>
        <v>38977865</v>
      </c>
      <c r="U40" s="45">
        <f t="shared" si="4"/>
        <v>38977865</v>
      </c>
      <c r="V40" s="45">
        <f>+U40</f>
        <v>38977865</v>
      </c>
      <c r="W40" s="45">
        <f>+V40</f>
        <v>38977865</v>
      </c>
      <c r="X40" s="45">
        <f t="shared" si="4"/>
        <v>-41900002</v>
      </c>
      <c r="Y40" s="45">
        <f t="shared" si="4"/>
        <v>80877867</v>
      </c>
      <c r="Z40" s="46">
        <f>+IF(X40&lt;&gt;0,+(Y40/X40)*100,0)</f>
        <v>-193.02592634721117</v>
      </c>
      <c r="AA40" s="47">
        <f t="shared" si="4"/>
        <v>-83800000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133732407</v>
      </c>
      <c r="D7" s="18"/>
      <c r="E7" s="19">
        <v>148917936</v>
      </c>
      <c r="F7" s="20">
        <v>148917936</v>
      </c>
      <c r="G7" s="20">
        <v>19101406</v>
      </c>
      <c r="H7" s="20">
        <v>9926575</v>
      </c>
      <c r="I7" s="20">
        <v>11824690</v>
      </c>
      <c r="J7" s="20">
        <v>40852671</v>
      </c>
      <c r="K7" s="20">
        <v>14609647</v>
      </c>
      <c r="L7" s="20">
        <v>14204416</v>
      </c>
      <c r="M7" s="20">
        <v>10419734</v>
      </c>
      <c r="N7" s="20">
        <v>39233797</v>
      </c>
      <c r="O7" s="20"/>
      <c r="P7" s="20"/>
      <c r="Q7" s="20"/>
      <c r="R7" s="20"/>
      <c r="S7" s="20"/>
      <c r="T7" s="20"/>
      <c r="U7" s="20"/>
      <c r="V7" s="20"/>
      <c r="W7" s="20">
        <v>80086468</v>
      </c>
      <c r="X7" s="20">
        <v>74458968</v>
      </c>
      <c r="Y7" s="20">
        <v>5627500</v>
      </c>
      <c r="Z7" s="21">
        <v>7.557853877319384</v>
      </c>
      <c r="AA7" s="22">
        <v>148917936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48693000</v>
      </c>
      <c r="F9" s="20">
        <v>48693000</v>
      </c>
      <c r="G9" s="20">
        <v>20288706</v>
      </c>
      <c r="H9" s="20"/>
      <c r="I9" s="20"/>
      <c r="J9" s="20">
        <v>20288706</v>
      </c>
      <c r="K9" s="20"/>
      <c r="L9" s="20"/>
      <c r="M9" s="20">
        <v>16231000</v>
      </c>
      <c r="N9" s="20">
        <v>16231000</v>
      </c>
      <c r="O9" s="20"/>
      <c r="P9" s="20"/>
      <c r="Q9" s="20"/>
      <c r="R9" s="20"/>
      <c r="S9" s="20"/>
      <c r="T9" s="20"/>
      <c r="U9" s="20"/>
      <c r="V9" s="20"/>
      <c r="W9" s="20">
        <v>36519706</v>
      </c>
      <c r="X9" s="20">
        <v>36520000</v>
      </c>
      <c r="Y9" s="20">
        <v>-294</v>
      </c>
      <c r="Z9" s="21"/>
      <c r="AA9" s="22">
        <v>48693000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-134879353</v>
      </c>
      <c r="D14" s="18"/>
      <c r="E14" s="19">
        <v>-167827884</v>
      </c>
      <c r="F14" s="20">
        <v>-167827884</v>
      </c>
      <c r="G14" s="20">
        <v>-27363126</v>
      </c>
      <c r="H14" s="20">
        <v>-19156149</v>
      </c>
      <c r="I14" s="20">
        <v>-17272817</v>
      </c>
      <c r="J14" s="20">
        <v>-63792092</v>
      </c>
      <c r="K14" s="20">
        <v>-15098316</v>
      </c>
      <c r="L14" s="20">
        <v>-17028495</v>
      </c>
      <c r="M14" s="20">
        <v>-13623776</v>
      </c>
      <c r="N14" s="20">
        <v>-45750587</v>
      </c>
      <c r="O14" s="20"/>
      <c r="P14" s="20"/>
      <c r="Q14" s="20"/>
      <c r="R14" s="20"/>
      <c r="S14" s="20"/>
      <c r="T14" s="20"/>
      <c r="U14" s="20"/>
      <c r="V14" s="20"/>
      <c r="W14" s="20">
        <v>-109542679</v>
      </c>
      <c r="X14" s="20">
        <v>-83913942</v>
      </c>
      <c r="Y14" s="20">
        <v>-25628737</v>
      </c>
      <c r="Z14" s="21">
        <v>30.541691153062505</v>
      </c>
      <c r="AA14" s="22">
        <v>-167827884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36653054</v>
      </c>
      <c r="D17" s="26">
        <f>SUM(D6:D16)</f>
        <v>0</v>
      </c>
      <c r="E17" s="27">
        <f t="shared" si="0"/>
        <v>29783052</v>
      </c>
      <c r="F17" s="28">
        <f t="shared" si="0"/>
        <v>29783052</v>
      </c>
      <c r="G17" s="28">
        <f t="shared" si="0"/>
        <v>12026986</v>
      </c>
      <c r="H17" s="28">
        <f t="shared" si="0"/>
        <v>-9229574</v>
      </c>
      <c r="I17" s="28">
        <f t="shared" si="0"/>
        <v>-5448127</v>
      </c>
      <c r="J17" s="28">
        <f t="shared" si="0"/>
        <v>-2650715</v>
      </c>
      <c r="K17" s="28">
        <f t="shared" si="0"/>
        <v>-488669</v>
      </c>
      <c r="L17" s="28">
        <f t="shared" si="0"/>
        <v>-2824079</v>
      </c>
      <c r="M17" s="28">
        <f t="shared" si="0"/>
        <v>13026958</v>
      </c>
      <c r="N17" s="28">
        <f t="shared" si="0"/>
        <v>9714210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7063495</v>
      </c>
      <c r="X17" s="28">
        <f t="shared" si="0"/>
        <v>27065026</v>
      </c>
      <c r="Y17" s="28">
        <f t="shared" si="0"/>
        <v>-20001531</v>
      </c>
      <c r="Z17" s="29">
        <f>+IF(X17&lt;&gt;0,+(Y17/X17)*100,0)</f>
        <v>-73.90176163141318</v>
      </c>
      <c r="AA17" s="30">
        <f>SUM(AA6:AA16)</f>
        <v>29783052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-8213570</v>
      </c>
      <c r="D26" s="18"/>
      <c r="E26" s="19">
        <v>-1149996</v>
      </c>
      <c r="F26" s="20">
        <v>-1149996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-8213570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28439484</v>
      </c>
      <c r="D38" s="32">
        <f>+D17+D27+D36</f>
        <v>0</v>
      </c>
      <c r="E38" s="33">
        <f t="shared" si="3"/>
        <v>28633056</v>
      </c>
      <c r="F38" s="2">
        <f t="shared" si="3"/>
        <v>28633056</v>
      </c>
      <c r="G38" s="2">
        <f t="shared" si="3"/>
        <v>12026986</v>
      </c>
      <c r="H38" s="2">
        <f t="shared" si="3"/>
        <v>-9229574</v>
      </c>
      <c r="I38" s="2">
        <f t="shared" si="3"/>
        <v>-5448127</v>
      </c>
      <c r="J38" s="2">
        <f t="shared" si="3"/>
        <v>-2650715</v>
      </c>
      <c r="K38" s="2">
        <f t="shared" si="3"/>
        <v>-488669</v>
      </c>
      <c r="L38" s="2">
        <f t="shared" si="3"/>
        <v>-2824079</v>
      </c>
      <c r="M38" s="2">
        <f t="shared" si="3"/>
        <v>13026958</v>
      </c>
      <c r="N38" s="2">
        <f t="shared" si="3"/>
        <v>9714210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7063495</v>
      </c>
      <c r="X38" s="2">
        <f t="shared" si="3"/>
        <v>26490028</v>
      </c>
      <c r="Y38" s="2">
        <f t="shared" si="3"/>
        <v>-19426533</v>
      </c>
      <c r="Z38" s="34">
        <f>+IF(X38&lt;&gt;0,+(Y38/X38)*100,0)</f>
        <v>-73.335267897791582</v>
      </c>
      <c r="AA38" s="35">
        <f>+AA17+AA27+AA36</f>
        <v>28633056</v>
      </c>
    </row>
    <row r="39" spans="1:27" x14ac:dyDescent="0.25">
      <c r="A39" s="23" t="s">
        <v>60</v>
      </c>
      <c r="B39" s="17"/>
      <c r="C39" s="32">
        <v>101688685</v>
      </c>
      <c r="D39" s="32"/>
      <c r="E39" s="33">
        <v>79175080</v>
      </c>
      <c r="F39" s="2">
        <v>79175080</v>
      </c>
      <c r="G39" s="2">
        <v>129828460</v>
      </c>
      <c r="H39" s="2">
        <f>+G40+H60</f>
        <v>141855446</v>
      </c>
      <c r="I39" s="2">
        <f>+H40+I60</f>
        <v>132625872</v>
      </c>
      <c r="J39" s="2">
        <f>+G39</f>
        <v>129828460</v>
      </c>
      <c r="K39" s="2">
        <f>+I40+K60</f>
        <v>127177745</v>
      </c>
      <c r="L39" s="2">
        <f>+K40+L60</f>
        <v>126689076</v>
      </c>
      <c r="M39" s="2">
        <f>+L40+M60</f>
        <v>123864997</v>
      </c>
      <c r="N39" s="2">
        <f>+K39</f>
        <v>127177745</v>
      </c>
      <c r="O39" s="2">
        <f>+M40+O60</f>
        <v>136891955</v>
      </c>
      <c r="P39" s="2">
        <f>+O40+P60</f>
        <v>136891955</v>
      </c>
      <c r="Q39" s="2">
        <f>+P40+Q60</f>
        <v>136891955</v>
      </c>
      <c r="R39" s="2">
        <f>+O39</f>
        <v>136891955</v>
      </c>
      <c r="S39" s="2">
        <f>+Q40+S60</f>
        <v>136891955</v>
      </c>
      <c r="T39" s="2">
        <f>+S40+T60</f>
        <v>136891955</v>
      </c>
      <c r="U39" s="2">
        <f>+T40+U60</f>
        <v>136891955</v>
      </c>
      <c r="V39" s="2">
        <f>+S39</f>
        <v>136891955</v>
      </c>
      <c r="W39" s="2">
        <f>+G39</f>
        <v>129828460</v>
      </c>
      <c r="X39" s="2">
        <v>79175080</v>
      </c>
      <c r="Y39" s="2">
        <f>+W39-X39</f>
        <v>50653380</v>
      </c>
      <c r="Z39" s="34">
        <f>+IF(X39&lt;&gt;0,+(Y39/X39)*100,0)</f>
        <v>63.976417832479612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130128169</v>
      </c>
      <c r="D40" s="43">
        <f t="shared" ref="D40:AA40" si="4">+D38+D39</f>
        <v>0</v>
      </c>
      <c r="E40" s="44">
        <f t="shared" si="4"/>
        <v>107808136</v>
      </c>
      <c r="F40" s="45">
        <f t="shared" si="4"/>
        <v>107808136</v>
      </c>
      <c r="G40" s="45">
        <f t="shared" si="4"/>
        <v>141855446</v>
      </c>
      <c r="H40" s="45">
        <f t="shared" si="4"/>
        <v>132625872</v>
      </c>
      <c r="I40" s="45">
        <f t="shared" si="4"/>
        <v>127177745</v>
      </c>
      <c r="J40" s="45">
        <f>+I40</f>
        <v>127177745</v>
      </c>
      <c r="K40" s="45">
        <f t="shared" si="4"/>
        <v>126689076</v>
      </c>
      <c r="L40" s="45">
        <f t="shared" si="4"/>
        <v>123864997</v>
      </c>
      <c r="M40" s="45">
        <f t="shared" si="4"/>
        <v>136891955</v>
      </c>
      <c r="N40" s="45">
        <f>+M40</f>
        <v>136891955</v>
      </c>
      <c r="O40" s="45">
        <f t="shared" si="4"/>
        <v>136891955</v>
      </c>
      <c r="P40" s="45">
        <f t="shared" si="4"/>
        <v>136891955</v>
      </c>
      <c r="Q40" s="45">
        <f t="shared" si="4"/>
        <v>136891955</v>
      </c>
      <c r="R40" s="45">
        <f>+Q40</f>
        <v>136891955</v>
      </c>
      <c r="S40" s="45">
        <f t="shared" si="4"/>
        <v>136891955</v>
      </c>
      <c r="T40" s="45">
        <f t="shared" si="4"/>
        <v>136891955</v>
      </c>
      <c r="U40" s="45">
        <f t="shared" si="4"/>
        <v>136891955</v>
      </c>
      <c r="V40" s="45">
        <f>+U40</f>
        <v>136891955</v>
      </c>
      <c r="W40" s="45">
        <f>+V40</f>
        <v>136891955</v>
      </c>
      <c r="X40" s="45">
        <f t="shared" si="4"/>
        <v>105665108</v>
      </c>
      <c r="Y40" s="45">
        <f t="shared" si="4"/>
        <v>31226847</v>
      </c>
      <c r="Z40" s="46">
        <f>+IF(X40&lt;&gt;0,+(Y40/X40)*100,0)</f>
        <v>29.552657060644844</v>
      </c>
      <c r="AA40" s="47">
        <f t="shared" si="4"/>
        <v>107808136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129828460</v>
      </c>
      <c r="J60">
        <v>129828460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101166244</v>
      </c>
      <c r="D7" s="18"/>
      <c r="E7" s="19"/>
      <c r="F7" s="20"/>
      <c r="G7" s="20">
        <v>7800391</v>
      </c>
      <c r="H7" s="20">
        <v>5849407</v>
      </c>
      <c r="I7" s="20">
        <v>18971258</v>
      </c>
      <c r="J7" s="20">
        <v>32621056</v>
      </c>
      <c r="K7" s="20">
        <v>9602940</v>
      </c>
      <c r="L7" s="20">
        <v>12102065</v>
      </c>
      <c r="M7" s="20">
        <v>9118054</v>
      </c>
      <c r="N7" s="20">
        <v>30823059</v>
      </c>
      <c r="O7" s="20"/>
      <c r="P7" s="20"/>
      <c r="Q7" s="20"/>
      <c r="R7" s="20"/>
      <c r="S7" s="20"/>
      <c r="T7" s="20"/>
      <c r="U7" s="20"/>
      <c r="V7" s="20"/>
      <c r="W7" s="20">
        <v>63444115</v>
      </c>
      <c r="X7" s="20"/>
      <c r="Y7" s="20">
        <v>63444115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542446</v>
      </c>
      <c r="D8" s="18"/>
      <c r="E8" s="19"/>
      <c r="F8" s="20"/>
      <c r="G8" s="20">
        <v>350</v>
      </c>
      <c r="H8" s="20"/>
      <c r="I8" s="20">
        <v>35599</v>
      </c>
      <c r="J8" s="20">
        <v>35949</v>
      </c>
      <c r="K8" s="20">
        <v>54083</v>
      </c>
      <c r="L8" s="20">
        <v>17025</v>
      </c>
      <c r="M8" s="20">
        <v>250</v>
      </c>
      <c r="N8" s="20">
        <v>71358</v>
      </c>
      <c r="O8" s="20"/>
      <c r="P8" s="20"/>
      <c r="Q8" s="20"/>
      <c r="R8" s="20"/>
      <c r="S8" s="20"/>
      <c r="T8" s="20"/>
      <c r="U8" s="20"/>
      <c r="V8" s="20"/>
      <c r="W8" s="20">
        <v>107307</v>
      </c>
      <c r="X8" s="20"/>
      <c r="Y8" s="20">
        <v>107307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3439389</v>
      </c>
      <c r="F9" s="20">
        <v>3439389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2292926</v>
      </c>
      <c r="Y9" s="20">
        <v>-2292926</v>
      </c>
      <c r="Z9" s="21">
        <v>-100</v>
      </c>
      <c r="AA9" s="22">
        <v>3439389</v>
      </c>
    </row>
    <row r="10" spans="1:27" x14ac:dyDescent="0.25">
      <c r="A10" s="23" t="s">
        <v>38</v>
      </c>
      <c r="B10" s="17" t="s">
        <v>6</v>
      </c>
      <c r="C10" s="18">
        <v>1867000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-19021713</v>
      </c>
      <c r="D14" s="18"/>
      <c r="E14" s="19">
        <v>-58640220</v>
      </c>
      <c r="F14" s="20">
        <v>-58640220</v>
      </c>
      <c r="G14" s="20">
        <v>-448139</v>
      </c>
      <c r="H14" s="20"/>
      <c r="I14" s="20">
        <v>-119173</v>
      </c>
      <c r="J14" s="20">
        <v>-567312</v>
      </c>
      <c r="K14" s="20">
        <v>-172492</v>
      </c>
      <c r="L14" s="20">
        <v>-95279</v>
      </c>
      <c r="M14" s="20">
        <v>-32747</v>
      </c>
      <c r="N14" s="20">
        <v>-300518</v>
      </c>
      <c r="O14" s="20"/>
      <c r="P14" s="20"/>
      <c r="Q14" s="20"/>
      <c r="R14" s="20"/>
      <c r="S14" s="20"/>
      <c r="T14" s="20"/>
      <c r="U14" s="20"/>
      <c r="V14" s="20"/>
      <c r="W14" s="20">
        <v>-867830</v>
      </c>
      <c r="X14" s="20">
        <v>-28948200</v>
      </c>
      <c r="Y14" s="20">
        <v>28080370</v>
      </c>
      <c r="Z14" s="21">
        <v>-97.002127938870117</v>
      </c>
      <c r="AA14" s="22">
        <v>-58640220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84553977</v>
      </c>
      <c r="D17" s="26">
        <f>SUM(D6:D16)</f>
        <v>0</v>
      </c>
      <c r="E17" s="27">
        <f t="shared" si="0"/>
        <v>-55200831</v>
      </c>
      <c r="F17" s="28">
        <f t="shared" si="0"/>
        <v>-55200831</v>
      </c>
      <c r="G17" s="28">
        <f t="shared" si="0"/>
        <v>7352602</v>
      </c>
      <c r="H17" s="28">
        <f t="shared" si="0"/>
        <v>5849407</v>
      </c>
      <c r="I17" s="28">
        <f t="shared" si="0"/>
        <v>18887684</v>
      </c>
      <c r="J17" s="28">
        <f t="shared" si="0"/>
        <v>32089693</v>
      </c>
      <c r="K17" s="28">
        <f t="shared" si="0"/>
        <v>9484531</v>
      </c>
      <c r="L17" s="28">
        <f t="shared" si="0"/>
        <v>12023811</v>
      </c>
      <c r="M17" s="28">
        <f t="shared" si="0"/>
        <v>9085557</v>
      </c>
      <c r="N17" s="28">
        <f t="shared" si="0"/>
        <v>30593899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62683592</v>
      </c>
      <c r="X17" s="28">
        <f t="shared" si="0"/>
        <v>-26655274</v>
      </c>
      <c r="Y17" s="28">
        <f t="shared" si="0"/>
        <v>89338866</v>
      </c>
      <c r="Z17" s="29">
        <f>+IF(X17&lt;&gt;0,+(Y17/X17)*100,0)</f>
        <v>-335.16393791337504</v>
      </c>
      <c r="AA17" s="30">
        <f>SUM(AA6:AA16)</f>
        <v>-55200831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-5044973</v>
      </c>
      <c r="D26" s="18"/>
      <c r="E26" s="19"/>
      <c r="F26" s="20"/>
      <c r="G26" s="20"/>
      <c r="H26" s="20">
        <v>-1924990</v>
      </c>
      <c r="I26" s="20"/>
      <c r="J26" s="20">
        <v>-1924990</v>
      </c>
      <c r="K26" s="20">
        <v>-1632406</v>
      </c>
      <c r="L26" s="20"/>
      <c r="M26" s="20">
        <v>-3127521</v>
      </c>
      <c r="N26" s="20">
        <v>-4759927</v>
      </c>
      <c r="O26" s="20"/>
      <c r="P26" s="20"/>
      <c r="Q26" s="20"/>
      <c r="R26" s="20"/>
      <c r="S26" s="20"/>
      <c r="T26" s="20"/>
      <c r="U26" s="20"/>
      <c r="V26" s="20"/>
      <c r="W26" s="20">
        <v>-6684917</v>
      </c>
      <c r="X26" s="20"/>
      <c r="Y26" s="20">
        <v>-6684917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-5044973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-1924990</v>
      </c>
      <c r="I27" s="28">
        <f t="shared" si="1"/>
        <v>0</v>
      </c>
      <c r="J27" s="28">
        <f t="shared" si="1"/>
        <v>-1924990</v>
      </c>
      <c r="K27" s="28">
        <f t="shared" si="1"/>
        <v>-1632406</v>
      </c>
      <c r="L27" s="28">
        <f t="shared" si="1"/>
        <v>0</v>
      </c>
      <c r="M27" s="28">
        <f t="shared" si="1"/>
        <v>-3127521</v>
      </c>
      <c r="N27" s="28">
        <f t="shared" si="1"/>
        <v>-4759927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-6684917</v>
      </c>
      <c r="X27" s="28">
        <f t="shared" si="1"/>
        <v>0</v>
      </c>
      <c r="Y27" s="28">
        <f t="shared" si="1"/>
        <v>-6684917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79509004</v>
      </c>
      <c r="D38" s="32">
        <f>+D17+D27+D36</f>
        <v>0</v>
      </c>
      <c r="E38" s="33">
        <f t="shared" si="3"/>
        <v>-55200831</v>
      </c>
      <c r="F38" s="2">
        <f t="shared" si="3"/>
        <v>-55200831</v>
      </c>
      <c r="G38" s="2">
        <f t="shared" si="3"/>
        <v>7352602</v>
      </c>
      <c r="H38" s="2">
        <f t="shared" si="3"/>
        <v>3924417</v>
      </c>
      <c r="I38" s="2">
        <f t="shared" si="3"/>
        <v>18887684</v>
      </c>
      <c r="J38" s="2">
        <f t="shared" si="3"/>
        <v>30164703</v>
      </c>
      <c r="K38" s="2">
        <f t="shared" si="3"/>
        <v>7852125</v>
      </c>
      <c r="L38" s="2">
        <f t="shared" si="3"/>
        <v>12023811</v>
      </c>
      <c r="M38" s="2">
        <f t="shared" si="3"/>
        <v>5958036</v>
      </c>
      <c r="N38" s="2">
        <f t="shared" si="3"/>
        <v>25833972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55998675</v>
      </c>
      <c r="X38" s="2">
        <f t="shared" si="3"/>
        <v>-26655274</v>
      </c>
      <c r="Y38" s="2">
        <f t="shared" si="3"/>
        <v>82653949</v>
      </c>
      <c r="Z38" s="34">
        <f>+IF(X38&lt;&gt;0,+(Y38/X38)*100,0)</f>
        <v>-310.0847847221529</v>
      </c>
      <c r="AA38" s="35">
        <f>+AA17+AA27+AA36</f>
        <v>-55200831</v>
      </c>
    </row>
    <row r="39" spans="1:27" x14ac:dyDescent="0.25">
      <c r="A39" s="23" t="s">
        <v>60</v>
      </c>
      <c r="B39" s="17"/>
      <c r="C39" s="32">
        <v>401583327</v>
      </c>
      <c r="D39" s="32"/>
      <c r="E39" s="33">
        <v>237026198</v>
      </c>
      <c r="F39" s="2">
        <v>237026198</v>
      </c>
      <c r="G39" s="2">
        <v>478130682</v>
      </c>
      <c r="H39" s="2">
        <f>+G40+H60</f>
        <v>485483284</v>
      </c>
      <c r="I39" s="2">
        <f>+H40+I60</f>
        <v>489407701</v>
      </c>
      <c r="J39" s="2">
        <f>+G39</f>
        <v>478130682</v>
      </c>
      <c r="K39" s="2">
        <f>+I40+K60</f>
        <v>508295385</v>
      </c>
      <c r="L39" s="2">
        <f>+K40+L60</f>
        <v>516147510</v>
      </c>
      <c r="M39" s="2">
        <f>+L40+M60</f>
        <v>528171321</v>
      </c>
      <c r="N39" s="2">
        <f>+K39</f>
        <v>508295385</v>
      </c>
      <c r="O39" s="2">
        <f>+M40+O60</f>
        <v>534129357</v>
      </c>
      <c r="P39" s="2">
        <f>+O40+P60</f>
        <v>534129357</v>
      </c>
      <c r="Q39" s="2">
        <f>+P40+Q60</f>
        <v>534129357</v>
      </c>
      <c r="R39" s="2">
        <f>+O39</f>
        <v>534129357</v>
      </c>
      <c r="S39" s="2">
        <f>+Q40+S60</f>
        <v>534129357</v>
      </c>
      <c r="T39" s="2">
        <f>+S40+T60</f>
        <v>534129357</v>
      </c>
      <c r="U39" s="2">
        <f>+T40+U60</f>
        <v>534129357</v>
      </c>
      <c r="V39" s="2">
        <f>+S39</f>
        <v>534129357</v>
      </c>
      <c r="W39" s="2">
        <f>+G39</f>
        <v>478130682</v>
      </c>
      <c r="X39" s="2">
        <v>237026198</v>
      </c>
      <c r="Y39" s="2">
        <f>+W39-X39</f>
        <v>241104484</v>
      </c>
      <c r="Z39" s="34">
        <f>+IF(X39&lt;&gt;0,+(Y39/X39)*100,0)</f>
        <v>101.72060558470419</v>
      </c>
      <c r="AA39" s="35">
        <v>237026198</v>
      </c>
    </row>
    <row r="40" spans="1:27" x14ac:dyDescent="0.25">
      <c r="A40" s="41" t="s">
        <v>62</v>
      </c>
      <c r="B40" s="42" t="s">
        <v>61</v>
      </c>
      <c r="C40" s="43">
        <f>+C38+C39</f>
        <v>481092331</v>
      </c>
      <c r="D40" s="43">
        <f t="shared" ref="D40:AA40" si="4">+D38+D39</f>
        <v>0</v>
      </c>
      <c r="E40" s="44">
        <f t="shared" si="4"/>
        <v>181825367</v>
      </c>
      <c r="F40" s="45">
        <f t="shared" si="4"/>
        <v>181825367</v>
      </c>
      <c r="G40" s="45">
        <f t="shared" si="4"/>
        <v>485483284</v>
      </c>
      <c r="H40" s="45">
        <f t="shared" si="4"/>
        <v>489407701</v>
      </c>
      <c r="I40" s="45">
        <f t="shared" si="4"/>
        <v>508295385</v>
      </c>
      <c r="J40" s="45">
        <f>+I40</f>
        <v>508295385</v>
      </c>
      <c r="K40" s="45">
        <f t="shared" si="4"/>
        <v>516147510</v>
      </c>
      <c r="L40" s="45">
        <f t="shared" si="4"/>
        <v>528171321</v>
      </c>
      <c r="M40" s="45">
        <f t="shared" si="4"/>
        <v>534129357</v>
      </c>
      <c r="N40" s="45">
        <f>+M40</f>
        <v>534129357</v>
      </c>
      <c r="O40" s="45">
        <f t="shared" si="4"/>
        <v>534129357</v>
      </c>
      <c r="P40" s="45">
        <f t="shared" si="4"/>
        <v>534129357</v>
      </c>
      <c r="Q40" s="45">
        <f t="shared" si="4"/>
        <v>534129357</v>
      </c>
      <c r="R40" s="45">
        <f>+Q40</f>
        <v>534129357</v>
      </c>
      <c r="S40" s="45">
        <f t="shared" si="4"/>
        <v>534129357</v>
      </c>
      <c r="T40" s="45">
        <f t="shared" si="4"/>
        <v>534129357</v>
      </c>
      <c r="U40" s="45">
        <f t="shared" si="4"/>
        <v>534129357</v>
      </c>
      <c r="V40" s="45">
        <f>+U40</f>
        <v>534129357</v>
      </c>
      <c r="W40" s="45">
        <f>+V40</f>
        <v>534129357</v>
      </c>
      <c r="X40" s="45">
        <f t="shared" si="4"/>
        <v>210370924</v>
      </c>
      <c r="Y40" s="45">
        <f t="shared" si="4"/>
        <v>323758433</v>
      </c>
      <c r="Z40" s="46">
        <f>+IF(X40&lt;&gt;0,+(Y40/X40)*100,0)</f>
        <v>153.89885010915293</v>
      </c>
      <c r="AA40" s="47">
        <f t="shared" si="4"/>
        <v>181825367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478130682</v>
      </c>
      <c r="J60">
        <v>478130682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-440961341</v>
      </c>
      <c r="D14" s="18"/>
      <c r="E14" s="19"/>
      <c r="F14" s="20"/>
      <c r="G14" s="20"/>
      <c r="H14" s="20"/>
      <c r="I14" s="20"/>
      <c r="J14" s="20"/>
      <c r="K14" s="20">
        <v>-55553566</v>
      </c>
      <c r="L14" s="20">
        <v>-28438164</v>
      </c>
      <c r="M14" s="20">
        <v>-68393928</v>
      </c>
      <c r="N14" s="20">
        <v>-152385658</v>
      </c>
      <c r="O14" s="20"/>
      <c r="P14" s="20"/>
      <c r="Q14" s="20"/>
      <c r="R14" s="20"/>
      <c r="S14" s="20"/>
      <c r="T14" s="20"/>
      <c r="U14" s="20"/>
      <c r="V14" s="20"/>
      <c r="W14" s="20">
        <v>-152385658</v>
      </c>
      <c r="X14" s="20"/>
      <c r="Y14" s="20">
        <v>-152385658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-440961341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-55553566</v>
      </c>
      <c r="L17" s="28">
        <f t="shared" si="0"/>
        <v>-28438164</v>
      </c>
      <c r="M17" s="28">
        <f t="shared" si="0"/>
        <v>-68393928</v>
      </c>
      <c r="N17" s="28">
        <f t="shared" si="0"/>
        <v>-152385658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-152385658</v>
      </c>
      <c r="X17" s="28">
        <f t="shared" si="0"/>
        <v>0</v>
      </c>
      <c r="Y17" s="28">
        <f t="shared" si="0"/>
        <v>-152385658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-440961341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-55553566</v>
      </c>
      <c r="L38" s="2">
        <f t="shared" si="3"/>
        <v>-28438164</v>
      </c>
      <c r="M38" s="2">
        <f t="shared" si="3"/>
        <v>-68393928</v>
      </c>
      <c r="N38" s="2">
        <f t="shared" si="3"/>
        <v>-152385658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-152385658</v>
      </c>
      <c r="X38" s="2">
        <f t="shared" si="3"/>
        <v>0</v>
      </c>
      <c r="Y38" s="2">
        <f t="shared" si="3"/>
        <v>-152385658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-55553566</v>
      </c>
      <c r="M39" s="2">
        <f>+L40+M60</f>
        <v>-83991730</v>
      </c>
      <c r="N39" s="2">
        <f>+K39</f>
        <v>0</v>
      </c>
      <c r="O39" s="2">
        <f>+M40+O60</f>
        <v>-152385658</v>
      </c>
      <c r="P39" s="2">
        <f>+O40+P60</f>
        <v>-152385658</v>
      </c>
      <c r="Q39" s="2">
        <f>+P40+Q60</f>
        <v>-152385658</v>
      </c>
      <c r="R39" s="2">
        <f>+O39</f>
        <v>-152385658</v>
      </c>
      <c r="S39" s="2">
        <f>+Q40+S60</f>
        <v>-152385658</v>
      </c>
      <c r="T39" s="2">
        <f>+S40+T60</f>
        <v>-152385658</v>
      </c>
      <c r="U39" s="2">
        <f>+T40+U60</f>
        <v>-152385658</v>
      </c>
      <c r="V39" s="2">
        <f>+S39</f>
        <v>-152385658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-440961341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-55553566</v>
      </c>
      <c r="L40" s="45">
        <f t="shared" si="4"/>
        <v>-83991730</v>
      </c>
      <c r="M40" s="45">
        <f t="shared" si="4"/>
        <v>-152385658</v>
      </c>
      <c r="N40" s="45">
        <f>+M40</f>
        <v>-152385658</v>
      </c>
      <c r="O40" s="45">
        <f t="shared" si="4"/>
        <v>-152385658</v>
      </c>
      <c r="P40" s="45">
        <f t="shared" si="4"/>
        <v>-152385658</v>
      </c>
      <c r="Q40" s="45">
        <f t="shared" si="4"/>
        <v>-152385658</v>
      </c>
      <c r="R40" s="45">
        <f>+Q40</f>
        <v>-152385658</v>
      </c>
      <c r="S40" s="45">
        <f t="shared" si="4"/>
        <v>-152385658</v>
      </c>
      <c r="T40" s="45">
        <f t="shared" si="4"/>
        <v>-152385658</v>
      </c>
      <c r="U40" s="45">
        <f t="shared" si="4"/>
        <v>-152385658</v>
      </c>
      <c r="V40" s="45">
        <f>+U40</f>
        <v>-152385658</v>
      </c>
      <c r="W40" s="45">
        <f>+V40</f>
        <v>-152385658</v>
      </c>
      <c r="X40" s="45">
        <f t="shared" si="4"/>
        <v>0</v>
      </c>
      <c r="Y40" s="45">
        <f t="shared" si="4"/>
        <v>-152385658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127323</v>
      </c>
      <c r="D7" s="18"/>
      <c r="E7" s="19"/>
      <c r="F7" s="20"/>
      <c r="G7" s="20"/>
      <c r="H7" s="20">
        <v>393</v>
      </c>
      <c r="I7" s="20">
        <v>8035</v>
      </c>
      <c r="J7" s="20">
        <v>8428</v>
      </c>
      <c r="K7" s="20">
        <v>31628</v>
      </c>
      <c r="L7" s="20">
        <v>548</v>
      </c>
      <c r="M7" s="20">
        <v>2094</v>
      </c>
      <c r="N7" s="20">
        <v>34270</v>
      </c>
      <c r="O7" s="20"/>
      <c r="P7" s="20"/>
      <c r="Q7" s="20"/>
      <c r="R7" s="20"/>
      <c r="S7" s="20"/>
      <c r="T7" s="20"/>
      <c r="U7" s="20"/>
      <c r="V7" s="20"/>
      <c r="W7" s="20">
        <v>42698</v>
      </c>
      <c r="X7" s="20"/>
      <c r="Y7" s="20">
        <v>42698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1308011</v>
      </c>
      <c r="F9" s="20">
        <v>1308011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654000</v>
      </c>
      <c r="Y9" s="20">
        <v>-654000</v>
      </c>
      <c r="Z9" s="21">
        <v>-100</v>
      </c>
      <c r="AA9" s="22">
        <v>1308011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>
        <v>32740</v>
      </c>
      <c r="D11" s="18"/>
      <c r="E11" s="19"/>
      <c r="F11" s="20"/>
      <c r="G11" s="20"/>
      <c r="H11" s="20">
        <v>68899</v>
      </c>
      <c r="I11" s="20">
        <v>192736</v>
      </c>
      <c r="J11" s="20">
        <v>261635</v>
      </c>
      <c r="K11" s="20">
        <v>164608</v>
      </c>
      <c r="L11" s="20">
        <v>149693</v>
      </c>
      <c r="M11" s="20">
        <v>72966</v>
      </c>
      <c r="N11" s="20">
        <v>387267</v>
      </c>
      <c r="O11" s="20"/>
      <c r="P11" s="20"/>
      <c r="Q11" s="20"/>
      <c r="R11" s="20"/>
      <c r="S11" s="20"/>
      <c r="T11" s="20"/>
      <c r="U11" s="20"/>
      <c r="V11" s="20"/>
      <c r="W11" s="20">
        <v>648902</v>
      </c>
      <c r="X11" s="20"/>
      <c r="Y11" s="20">
        <v>648902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-5122652</v>
      </c>
      <c r="D14" s="18"/>
      <c r="E14" s="19">
        <v>-4500000</v>
      </c>
      <c r="F14" s="20">
        <v>-4500000</v>
      </c>
      <c r="G14" s="20"/>
      <c r="H14" s="20">
        <v>-2736779</v>
      </c>
      <c r="I14" s="20">
        <v>-307285</v>
      </c>
      <c r="J14" s="20">
        <v>-3044064</v>
      </c>
      <c r="K14" s="20">
        <v>-933453</v>
      </c>
      <c r="L14" s="20">
        <v>-141269</v>
      </c>
      <c r="M14" s="20">
        <v>-242535</v>
      </c>
      <c r="N14" s="20">
        <v>-1317257</v>
      </c>
      <c r="O14" s="20"/>
      <c r="P14" s="20"/>
      <c r="Q14" s="20"/>
      <c r="R14" s="20"/>
      <c r="S14" s="20"/>
      <c r="T14" s="20"/>
      <c r="U14" s="20"/>
      <c r="V14" s="20"/>
      <c r="W14" s="20">
        <v>-4361321</v>
      </c>
      <c r="X14" s="20">
        <v>-249996</v>
      </c>
      <c r="Y14" s="20">
        <v>-4111325</v>
      </c>
      <c r="Z14" s="21">
        <v>1644.5563129010065</v>
      </c>
      <c r="AA14" s="22">
        <v>-4500000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-4962589</v>
      </c>
      <c r="D17" s="26">
        <f>SUM(D6:D16)</f>
        <v>0</v>
      </c>
      <c r="E17" s="27">
        <f t="shared" si="0"/>
        <v>808011</v>
      </c>
      <c r="F17" s="28">
        <f t="shared" si="0"/>
        <v>808011</v>
      </c>
      <c r="G17" s="28">
        <f t="shared" si="0"/>
        <v>0</v>
      </c>
      <c r="H17" s="28">
        <f t="shared" si="0"/>
        <v>-2667487</v>
      </c>
      <c r="I17" s="28">
        <f t="shared" si="0"/>
        <v>-106514</v>
      </c>
      <c r="J17" s="28">
        <f t="shared" si="0"/>
        <v>-2774001</v>
      </c>
      <c r="K17" s="28">
        <f t="shared" si="0"/>
        <v>-737217</v>
      </c>
      <c r="L17" s="28">
        <f t="shared" si="0"/>
        <v>8972</v>
      </c>
      <c r="M17" s="28">
        <f t="shared" si="0"/>
        <v>-167475</v>
      </c>
      <c r="N17" s="28">
        <f t="shared" si="0"/>
        <v>-895720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-3669721</v>
      </c>
      <c r="X17" s="28">
        <f t="shared" si="0"/>
        <v>2404002</v>
      </c>
      <c r="Y17" s="28">
        <f t="shared" si="0"/>
        <v>-6073723</v>
      </c>
      <c r="Z17" s="29">
        <f>+IF(X17&lt;&gt;0,+(Y17/X17)*100,0)</f>
        <v>-252.6504969629809</v>
      </c>
      <c r="AA17" s="30">
        <f>SUM(AA6:AA16)</f>
        <v>808011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-4504834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>
        <v>-1282209</v>
      </c>
      <c r="L26" s="20"/>
      <c r="M26" s="20">
        <v>-993950</v>
      </c>
      <c r="N26" s="20">
        <v>-2276159</v>
      </c>
      <c r="O26" s="20"/>
      <c r="P26" s="20"/>
      <c r="Q26" s="20"/>
      <c r="R26" s="20"/>
      <c r="S26" s="20"/>
      <c r="T26" s="20"/>
      <c r="U26" s="20"/>
      <c r="V26" s="20"/>
      <c r="W26" s="20">
        <v>-2276159</v>
      </c>
      <c r="X26" s="20">
        <v>-1999998</v>
      </c>
      <c r="Y26" s="20">
        <v>-276161</v>
      </c>
      <c r="Z26" s="21">
        <v>13.808063808063809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-4504834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-1282209</v>
      </c>
      <c r="L27" s="28">
        <f t="shared" si="1"/>
        <v>0</v>
      </c>
      <c r="M27" s="28">
        <f t="shared" si="1"/>
        <v>-993950</v>
      </c>
      <c r="N27" s="28">
        <f t="shared" si="1"/>
        <v>-2276159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-2276159</v>
      </c>
      <c r="X27" s="28">
        <f t="shared" si="1"/>
        <v>-1999998</v>
      </c>
      <c r="Y27" s="28">
        <f t="shared" si="1"/>
        <v>-276161</v>
      </c>
      <c r="Z27" s="29">
        <f>+IF(X27&lt;&gt;0,+(Y27/X27)*100,0)</f>
        <v>13.808063808063809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-9467423</v>
      </c>
      <c r="D38" s="32">
        <f>+D17+D27+D36</f>
        <v>0</v>
      </c>
      <c r="E38" s="33">
        <f t="shared" si="3"/>
        <v>-3191989</v>
      </c>
      <c r="F38" s="2">
        <f t="shared" si="3"/>
        <v>-3191989</v>
      </c>
      <c r="G38" s="2">
        <f t="shared" si="3"/>
        <v>0</v>
      </c>
      <c r="H38" s="2">
        <f t="shared" si="3"/>
        <v>-2667487</v>
      </c>
      <c r="I38" s="2">
        <f t="shared" si="3"/>
        <v>-106514</v>
      </c>
      <c r="J38" s="2">
        <f t="shared" si="3"/>
        <v>-2774001</v>
      </c>
      <c r="K38" s="2">
        <f t="shared" si="3"/>
        <v>-2019426</v>
      </c>
      <c r="L38" s="2">
        <f t="shared" si="3"/>
        <v>8972</v>
      </c>
      <c r="M38" s="2">
        <f t="shared" si="3"/>
        <v>-1161425</v>
      </c>
      <c r="N38" s="2">
        <f t="shared" si="3"/>
        <v>-3171879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-5945880</v>
      </c>
      <c r="X38" s="2">
        <f t="shared" si="3"/>
        <v>404004</v>
      </c>
      <c r="Y38" s="2">
        <f t="shared" si="3"/>
        <v>-6349884</v>
      </c>
      <c r="Z38" s="34">
        <f>+IF(X38&lt;&gt;0,+(Y38/X38)*100,0)</f>
        <v>-1571.7379035851129</v>
      </c>
      <c r="AA38" s="35">
        <f>+AA17+AA27+AA36</f>
        <v>-3191989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-2667487</v>
      </c>
      <c r="J39" s="2">
        <f>+G39</f>
        <v>0</v>
      </c>
      <c r="K39" s="2">
        <f>+I40+K60</f>
        <v>-2774001</v>
      </c>
      <c r="L39" s="2">
        <f>+K40+L60</f>
        <v>-4793427</v>
      </c>
      <c r="M39" s="2">
        <f>+L40+M60</f>
        <v>-4784455</v>
      </c>
      <c r="N39" s="2">
        <f>+K39</f>
        <v>-2774001</v>
      </c>
      <c r="O39" s="2">
        <f>+M40+O60</f>
        <v>-5945880</v>
      </c>
      <c r="P39" s="2">
        <f>+O40+P60</f>
        <v>-5945880</v>
      </c>
      <c r="Q39" s="2">
        <f>+P40+Q60</f>
        <v>-5945880</v>
      </c>
      <c r="R39" s="2">
        <f>+O39</f>
        <v>-5945880</v>
      </c>
      <c r="S39" s="2">
        <f>+Q40+S60</f>
        <v>-5945880</v>
      </c>
      <c r="T39" s="2">
        <f>+S40+T60</f>
        <v>-5945880</v>
      </c>
      <c r="U39" s="2">
        <f>+T40+U60</f>
        <v>-5945880</v>
      </c>
      <c r="V39" s="2">
        <f>+S39</f>
        <v>-5945880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-9467423</v>
      </c>
      <c r="D40" s="43">
        <f t="shared" ref="D40:AA40" si="4">+D38+D39</f>
        <v>0</v>
      </c>
      <c r="E40" s="44">
        <f t="shared" si="4"/>
        <v>-3191989</v>
      </c>
      <c r="F40" s="45">
        <f t="shared" si="4"/>
        <v>-3191989</v>
      </c>
      <c r="G40" s="45">
        <f t="shared" si="4"/>
        <v>0</v>
      </c>
      <c r="H40" s="45">
        <f t="shared" si="4"/>
        <v>-2667487</v>
      </c>
      <c r="I40" s="45">
        <f t="shared" si="4"/>
        <v>-2774001</v>
      </c>
      <c r="J40" s="45">
        <f>+I40</f>
        <v>-2774001</v>
      </c>
      <c r="K40" s="45">
        <f t="shared" si="4"/>
        <v>-4793427</v>
      </c>
      <c r="L40" s="45">
        <f t="shared" si="4"/>
        <v>-4784455</v>
      </c>
      <c r="M40" s="45">
        <f t="shared" si="4"/>
        <v>-5945880</v>
      </c>
      <c r="N40" s="45">
        <f>+M40</f>
        <v>-5945880</v>
      </c>
      <c r="O40" s="45">
        <f t="shared" si="4"/>
        <v>-5945880</v>
      </c>
      <c r="P40" s="45">
        <f t="shared" si="4"/>
        <v>-5945880</v>
      </c>
      <c r="Q40" s="45">
        <f t="shared" si="4"/>
        <v>-5945880</v>
      </c>
      <c r="R40" s="45">
        <f>+Q40</f>
        <v>-5945880</v>
      </c>
      <c r="S40" s="45">
        <f t="shared" si="4"/>
        <v>-5945880</v>
      </c>
      <c r="T40" s="45">
        <f t="shared" si="4"/>
        <v>-5945880</v>
      </c>
      <c r="U40" s="45">
        <f t="shared" si="4"/>
        <v>-5945880</v>
      </c>
      <c r="V40" s="45">
        <f>+U40</f>
        <v>-5945880</v>
      </c>
      <c r="W40" s="45">
        <f>+V40</f>
        <v>-5945880</v>
      </c>
      <c r="X40" s="45">
        <f t="shared" si="4"/>
        <v>404004</v>
      </c>
      <c r="Y40" s="45">
        <f t="shared" si="4"/>
        <v>-6349884</v>
      </c>
      <c r="Z40" s="46">
        <f>+IF(X40&lt;&gt;0,+(Y40/X40)*100,0)</f>
        <v>-1571.7379035851129</v>
      </c>
      <c r="AA40" s="47">
        <f t="shared" si="4"/>
        <v>-3191989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6493020</v>
      </c>
      <c r="F6" s="20">
        <v>6493020</v>
      </c>
      <c r="G6" s="20"/>
      <c r="H6" s="20">
        <v>31179</v>
      </c>
      <c r="I6" s="20">
        <v>21964</v>
      </c>
      <c r="J6" s="20">
        <v>53143</v>
      </c>
      <c r="K6" s="20">
        <v>80448</v>
      </c>
      <c r="L6" s="20">
        <v>51264</v>
      </c>
      <c r="M6" s="20">
        <v>33670</v>
      </c>
      <c r="N6" s="20">
        <v>165382</v>
      </c>
      <c r="O6" s="20"/>
      <c r="P6" s="20"/>
      <c r="Q6" s="20"/>
      <c r="R6" s="20"/>
      <c r="S6" s="20"/>
      <c r="T6" s="20"/>
      <c r="U6" s="20"/>
      <c r="V6" s="20"/>
      <c r="W6" s="20">
        <v>218525</v>
      </c>
      <c r="X6" s="20">
        <v>3246510</v>
      </c>
      <c r="Y6" s="20">
        <v>-3027985</v>
      </c>
      <c r="Z6" s="21">
        <v>-93.268925707914036</v>
      </c>
      <c r="AA6" s="22">
        <v>6493020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41395719</v>
      </c>
      <c r="F7" s="20">
        <v>41395719</v>
      </c>
      <c r="G7" s="20"/>
      <c r="H7" s="20">
        <v>2389823</v>
      </c>
      <c r="I7" s="20">
        <v>3588617</v>
      </c>
      <c r="J7" s="20">
        <v>5978440</v>
      </c>
      <c r="K7" s="20">
        <v>4964283</v>
      </c>
      <c r="L7" s="20">
        <v>3274198</v>
      </c>
      <c r="M7" s="20">
        <v>2682015</v>
      </c>
      <c r="N7" s="20">
        <v>10920496</v>
      </c>
      <c r="O7" s="20"/>
      <c r="P7" s="20"/>
      <c r="Q7" s="20"/>
      <c r="R7" s="20"/>
      <c r="S7" s="20"/>
      <c r="T7" s="20"/>
      <c r="U7" s="20"/>
      <c r="V7" s="20"/>
      <c r="W7" s="20">
        <v>16898936</v>
      </c>
      <c r="X7" s="20">
        <v>20697852</v>
      </c>
      <c r="Y7" s="20">
        <v>-3798916</v>
      </c>
      <c r="Z7" s="21">
        <v>-18.354155783894871</v>
      </c>
      <c r="AA7" s="22">
        <v>41395719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312900</v>
      </c>
      <c r="F8" s="20">
        <v>312900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156450</v>
      </c>
      <c r="Y8" s="20">
        <v>-156450</v>
      </c>
      <c r="Z8" s="21">
        <v>-100</v>
      </c>
      <c r="AA8" s="22">
        <v>312900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2039271</v>
      </c>
      <c r="F9" s="20">
        <v>2039271</v>
      </c>
      <c r="G9" s="20"/>
      <c r="H9" s="20">
        <v>3570625</v>
      </c>
      <c r="I9" s="20">
        <v>6295986</v>
      </c>
      <c r="J9" s="20">
        <v>9866611</v>
      </c>
      <c r="K9" s="20">
        <v>2669591</v>
      </c>
      <c r="L9" s="20">
        <v>2732458</v>
      </c>
      <c r="M9" s="20">
        <v>2806505</v>
      </c>
      <c r="N9" s="20">
        <v>8208554</v>
      </c>
      <c r="O9" s="20"/>
      <c r="P9" s="20"/>
      <c r="Q9" s="20"/>
      <c r="R9" s="20"/>
      <c r="S9" s="20"/>
      <c r="T9" s="20"/>
      <c r="U9" s="20"/>
      <c r="V9" s="20"/>
      <c r="W9" s="20">
        <v>18075165</v>
      </c>
      <c r="X9" s="20">
        <v>1447882</v>
      </c>
      <c r="Y9" s="20">
        <v>16627283</v>
      </c>
      <c r="Z9" s="21">
        <v>1148.3866088534839</v>
      </c>
      <c r="AA9" s="22">
        <v>2039271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-97207925</v>
      </c>
      <c r="F14" s="20">
        <v>-97207925</v>
      </c>
      <c r="G14" s="20"/>
      <c r="H14" s="20">
        <v>-18666268</v>
      </c>
      <c r="I14" s="20">
        <v>-3132369</v>
      </c>
      <c r="J14" s="20">
        <v>-21798637</v>
      </c>
      <c r="K14" s="20">
        <v>-6701994</v>
      </c>
      <c r="L14" s="20">
        <v>-1612731</v>
      </c>
      <c r="M14" s="20">
        <v>-629520</v>
      </c>
      <c r="N14" s="20">
        <v>-8944245</v>
      </c>
      <c r="O14" s="20"/>
      <c r="P14" s="20"/>
      <c r="Q14" s="20"/>
      <c r="R14" s="20"/>
      <c r="S14" s="20"/>
      <c r="T14" s="20"/>
      <c r="U14" s="20"/>
      <c r="V14" s="20"/>
      <c r="W14" s="20">
        <v>-30742882</v>
      </c>
      <c r="X14" s="20">
        <v>-48603972</v>
      </c>
      <c r="Y14" s="20">
        <v>17861090</v>
      </c>
      <c r="Z14" s="21">
        <v>-36.748210619494223</v>
      </c>
      <c r="AA14" s="22">
        <v>-97207925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-522024</v>
      </c>
      <c r="Y15" s="20">
        <v>522024</v>
      </c>
      <c r="Z15" s="21">
        <v>-100</v>
      </c>
      <c r="AA15" s="22">
        <v>-1044047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-48011062</v>
      </c>
      <c r="F17" s="28">
        <f t="shared" si="0"/>
        <v>-48011062</v>
      </c>
      <c r="G17" s="28">
        <f t="shared" si="0"/>
        <v>0</v>
      </c>
      <c r="H17" s="28">
        <f t="shared" si="0"/>
        <v>-12674641</v>
      </c>
      <c r="I17" s="28">
        <f t="shared" si="0"/>
        <v>6774198</v>
      </c>
      <c r="J17" s="28">
        <f t="shared" si="0"/>
        <v>-5900443</v>
      </c>
      <c r="K17" s="28">
        <f t="shared" si="0"/>
        <v>1012328</v>
      </c>
      <c r="L17" s="28">
        <f t="shared" si="0"/>
        <v>4445189</v>
      </c>
      <c r="M17" s="28">
        <f t="shared" si="0"/>
        <v>4892670</v>
      </c>
      <c r="N17" s="28">
        <f t="shared" si="0"/>
        <v>10350187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4449744</v>
      </c>
      <c r="X17" s="28">
        <f t="shared" si="0"/>
        <v>-23577302</v>
      </c>
      <c r="Y17" s="28">
        <f t="shared" si="0"/>
        <v>28027046</v>
      </c>
      <c r="Z17" s="29">
        <f>+IF(X17&lt;&gt;0,+(Y17/X17)*100,0)</f>
        <v>-118.87299912432729</v>
      </c>
      <c r="AA17" s="30">
        <f>SUM(AA6:AA16)</f>
        <v>-48011062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-48011062</v>
      </c>
      <c r="F38" s="2">
        <f t="shared" si="3"/>
        <v>-48011062</v>
      </c>
      <c r="G38" s="2">
        <f t="shared" si="3"/>
        <v>0</v>
      </c>
      <c r="H38" s="2">
        <f t="shared" si="3"/>
        <v>-12674641</v>
      </c>
      <c r="I38" s="2">
        <f t="shared" si="3"/>
        <v>6774198</v>
      </c>
      <c r="J38" s="2">
        <f t="shared" si="3"/>
        <v>-5900443</v>
      </c>
      <c r="K38" s="2">
        <f t="shared" si="3"/>
        <v>1012328</v>
      </c>
      <c r="L38" s="2">
        <f t="shared" si="3"/>
        <v>4445189</v>
      </c>
      <c r="M38" s="2">
        <f t="shared" si="3"/>
        <v>4892670</v>
      </c>
      <c r="N38" s="2">
        <f t="shared" si="3"/>
        <v>10350187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4449744</v>
      </c>
      <c r="X38" s="2">
        <f t="shared" si="3"/>
        <v>-23577302</v>
      </c>
      <c r="Y38" s="2">
        <f t="shared" si="3"/>
        <v>28027046</v>
      </c>
      <c r="Z38" s="34">
        <f>+IF(X38&lt;&gt;0,+(Y38/X38)*100,0)</f>
        <v>-118.87299912432729</v>
      </c>
      <c r="AA38" s="35">
        <f>+AA17+AA27+AA36</f>
        <v>-48011062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86705209</v>
      </c>
      <c r="I39" s="2">
        <f>+H40+I60</f>
        <v>74030568</v>
      </c>
      <c r="J39" s="2">
        <f>+G39</f>
        <v>0</v>
      </c>
      <c r="K39" s="2">
        <f>+I40+K60</f>
        <v>80804766</v>
      </c>
      <c r="L39" s="2">
        <f>+K40+L60</f>
        <v>81817094</v>
      </c>
      <c r="M39" s="2">
        <f>+L40+M60</f>
        <v>86262283</v>
      </c>
      <c r="N39" s="2">
        <f>+K39</f>
        <v>80804766</v>
      </c>
      <c r="O39" s="2">
        <f>+M40+O60</f>
        <v>91154953</v>
      </c>
      <c r="P39" s="2">
        <f>+O40+P60</f>
        <v>91154953</v>
      </c>
      <c r="Q39" s="2">
        <f>+P40+Q60</f>
        <v>91154953</v>
      </c>
      <c r="R39" s="2">
        <f>+O39</f>
        <v>91154953</v>
      </c>
      <c r="S39" s="2">
        <f>+Q40+S60</f>
        <v>91154953</v>
      </c>
      <c r="T39" s="2">
        <f>+S40+T60</f>
        <v>91154953</v>
      </c>
      <c r="U39" s="2">
        <f>+T40+U60</f>
        <v>91154953</v>
      </c>
      <c r="V39" s="2">
        <f>+S39</f>
        <v>91154953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-48011062</v>
      </c>
      <c r="F40" s="45">
        <f t="shared" si="4"/>
        <v>-48011062</v>
      </c>
      <c r="G40" s="45">
        <f t="shared" si="4"/>
        <v>0</v>
      </c>
      <c r="H40" s="45">
        <f t="shared" si="4"/>
        <v>74030568</v>
      </c>
      <c r="I40" s="45">
        <f t="shared" si="4"/>
        <v>80804766</v>
      </c>
      <c r="J40" s="45">
        <f>+I40</f>
        <v>80804766</v>
      </c>
      <c r="K40" s="45">
        <f t="shared" si="4"/>
        <v>81817094</v>
      </c>
      <c r="L40" s="45">
        <f t="shared" si="4"/>
        <v>86262283</v>
      </c>
      <c r="M40" s="45">
        <f t="shared" si="4"/>
        <v>91154953</v>
      </c>
      <c r="N40" s="45">
        <f>+M40</f>
        <v>91154953</v>
      </c>
      <c r="O40" s="45">
        <f t="shared" si="4"/>
        <v>91154953</v>
      </c>
      <c r="P40" s="45">
        <f t="shared" si="4"/>
        <v>91154953</v>
      </c>
      <c r="Q40" s="45">
        <f t="shared" si="4"/>
        <v>91154953</v>
      </c>
      <c r="R40" s="45">
        <f>+Q40</f>
        <v>91154953</v>
      </c>
      <c r="S40" s="45">
        <f t="shared" si="4"/>
        <v>91154953</v>
      </c>
      <c r="T40" s="45">
        <f t="shared" si="4"/>
        <v>91154953</v>
      </c>
      <c r="U40" s="45">
        <f t="shared" si="4"/>
        <v>91154953</v>
      </c>
      <c r="V40" s="45">
        <f>+U40</f>
        <v>91154953</v>
      </c>
      <c r="W40" s="45">
        <f>+V40</f>
        <v>91154953</v>
      </c>
      <c r="X40" s="45">
        <f t="shared" si="4"/>
        <v>-23577302</v>
      </c>
      <c r="Y40" s="45">
        <f t="shared" si="4"/>
        <v>28027046</v>
      </c>
      <c r="Z40" s="46">
        <f>+IF(X40&lt;&gt;0,+(Y40/X40)*100,0)</f>
        <v>-118.87299912432729</v>
      </c>
      <c r="AA40" s="47">
        <f t="shared" si="4"/>
        <v>-48011062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86705209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194977</v>
      </c>
      <c r="H33" s="36">
        <v>-11186</v>
      </c>
      <c r="I33" s="36">
        <v>383957</v>
      </c>
      <c r="J33" s="36">
        <v>567748</v>
      </c>
      <c r="K33" s="20">
        <v>172122</v>
      </c>
      <c r="L33" s="20"/>
      <c r="M33" s="20">
        <v>-160961</v>
      </c>
      <c r="N33" s="20">
        <v>11161</v>
      </c>
      <c r="O33" s="36"/>
      <c r="P33" s="36"/>
      <c r="Q33" s="36"/>
      <c r="R33" s="20"/>
      <c r="S33" s="20"/>
      <c r="T33" s="20"/>
      <c r="U33" s="20"/>
      <c r="V33" s="36"/>
      <c r="W33" s="36">
        <v>578909</v>
      </c>
      <c r="X33" s="36">
        <v>-6</v>
      </c>
      <c r="Y33" s="20">
        <v>578915</v>
      </c>
      <c r="Z33" s="21">
        <v>-9648583.3333333321</v>
      </c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194977</v>
      </c>
      <c r="H36" s="28">
        <f t="shared" si="2"/>
        <v>-11186</v>
      </c>
      <c r="I36" s="28">
        <f t="shared" si="2"/>
        <v>383957</v>
      </c>
      <c r="J36" s="28">
        <f t="shared" si="2"/>
        <v>567748</v>
      </c>
      <c r="K36" s="28">
        <f t="shared" si="2"/>
        <v>172122</v>
      </c>
      <c r="L36" s="28">
        <f t="shared" si="2"/>
        <v>0</v>
      </c>
      <c r="M36" s="28">
        <f t="shared" si="2"/>
        <v>-160961</v>
      </c>
      <c r="N36" s="28">
        <f t="shared" si="2"/>
        <v>11161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578909</v>
      </c>
      <c r="X36" s="28">
        <f t="shared" si="2"/>
        <v>-6</v>
      </c>
      <c r="Y36" s="28">
        <f t="shared" si="2"/>
        <v>578915</v>
      </c>
      <c r="Z36" s="29">
        <f>+IF(X36&lt;&gt;0,+(Y36/X36)*100,0)</f>
        <v>-9648583.3333333321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194977</v>
      </c>
      <c r="H38" s="2">
        <f t="shared" si="3"/>
        <v>-11186</v>
      </c>
      <c r="I38" s="2">
        <f t="shared" si="3"/>
        <v>383957</v>
      </c>
      <c r="J38" s="2">
        <f t="shared" si="3"/>
        <v>567748</v>
      </c>
      <c r="K38" s="2">
        <f t="shared" si="3"/>
        <v>172122</v>
      </c>
      <c r="L38" s="2">
        <f t="shared" si="3"/>
        <v>0</v>
      </c>
      <c r="M38" s="2">
        <f t="shared" si="3"/>
        <v>-160961</v>
      </c>
      <c r="N38" s="2">
        <f t="shared" si="3"/>
        <v>11161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578909</v>
      </c>
      <c r="X38" s="2">
        <f t="shared" si="3"/>
        <v>-6</v>
      </c>
      <c r="Y38" s="2">
        <f t="shared" si="3"/>
        <v>578915</v>
      </c>
      <c r="Z38" s="34">
        <f>+IF(X38&lt;&gt;0,+(Y38/X38)*100,0)</f>
        <v>-9648583.3333333321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194977</v>
      </c>
      <c r="I39" s="2">
        <f>+H40+I60</f>
        <v>183791</v>
      </c>
      <c r="J39" s="2">
        <f>+G39</f>
        <v>0</v>
      </c>
      <c r="K39" s="2">
        <f>+I40+K60</f>
        <v>567748</v>
      </c>
      <c r="L39" s="2">
        <f>+K40+L60</f>
        <v>739870</v>
      </c>
      <c r="M39" s="2">
        <f>+L40+M60</f>
        <v>739870</v>
      </c>
      <c r="N39" s="2">
        <f>+K39</f>
        <v>567748</v>
      </c>
      <c r="O39" s="2">
        <f>+M40+O60</f>
        <v>578909</v>
      </c>
      <c r="P39" s="2">
        <f>+O40+P60</f>
        <v>578909</v>
      </c>
      <c r="Q39" s="2">
        <f>+P40+Q60</f>
        <v>578909</v>
      </c>
      <c r="R39" s="2">
        <f>+O39</f>
        <v>578909</v>
      </c>
      <c r="S39" s="2">
        <f>+Q40+S60</f>
        <v>578909</v>
      </c>
      <c r="T39" s="2">
        <f>+S40+T60</f>
        <v>578909</v>
      </c>
      <c r="U39" s="2">
        <f>+T40+U60</f>
        <v>578909</v>
      </c>
      <c r="V39" s="2">
        <f>+S39</f>
        <v>578909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194977</v>
      </c>
      <c r="H40" s="45">
        <f t="shared" si="4"/>
        <v>183791</v>
      </c>
      <c r="I40" s="45">
        <f t="shared" si="4"/>
        <v>567748</v>
      </c>
      <c r="J40" s="45">
        <f>+I40</f>
        <v>567748</v>
      </c>
      <c r="K40" s="45">
        <f t="shared" si="4"/>
        <v>739870</v>
      </c>
      <c r="L40" s="45">
        <f t="shared" si="4"/>
        <v>739870</v>
      </c>
      <c r="M40" s="45">
        <f t="shared" si="4"/>
        <v>578909</v>
      </c>
      <c r="N40" s="45">
        <f>+M40</f>
        <v>578909</v>
      </c>
      <c r="O40" s="45">
        <f t="shared" si="4"/>
        <v>578909</v>
      </c>
      <c r="P40" s="45">
        <f t="shared" si="4"/>
        <v>578909</v>
      </c>
      <c r="Q40" s="45">
        <f t="shared" si="4"/>
        <v>578909</v>
      </c>
      <c r="R40" s="45">
        <f>+Q40</f>
        <v>578909</v>
      </c>
      <c r="S40" s="45">
        <f t="shared" si="4"/>
        <v>578909</v>
      </c>
      <c r="T40" s="45">
        <f t="shared" si="4"/>
        <v>578909</v>
      </c>
      <c r="U40" s="45">
        <f t="shared" si="4"/>
        <v>578909</v>
      </c>
      <c r="V40" s="45">
        <f>+U40</f>
        <v>578909</v>
      </c>
      <c r="W40" s="45">
        <f>+V40</f>
        <v>578909</v>
      </c>
      <c r="X40" s="45">
        <f t="shared" si="4"/>
        <v>-6</v>
      </c>
      <c r="Y40" s="45">
        <f t="shared" si="4"/>
        <v>578915</v>
      </c>
      <c r="Z40" s="46">
        <f>+IF(X40&lt;&gt;0,+(Y40/X40)*100,0)</f>
        <v>-9648583.3333333321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-140344766</v>
      </c>
      <c r="D14" s="18"/>
      <c r="E14" s="19">
        <v>-465958511</v>
      </c>
      <c r="F14" s="20">
        <v>-465958511</v>
      </c>
      <c r="G14" s="20">
        <v>-3176506</v>
      </c>
      <c r="H14" s="20"/>
      <c r="I14" s="20"/>
      <c r="J14" s="20">
        <v>-3176506</v>
      </c>
      <c r="K14" s="20">
        <v>-363221</v>
      </c>
      <c r="L14" s="20">
        <v>-1648050</v>
      </c>
      <c r="M14" s="20">
        <v>-4890834</v>
      </c>
      <c r="N14" s="20">
        <v>-6902105</v>
      </c>
      <c r="O14" s="20"/>
      <c r="P14" s="20"/>
      <c r="Q14" s="20"/>
      <c r="R14" s="20"/>
      <c r="S14" s="20"/>
      <c r="T14" s="20"/>
      <c r="U14" s="20"/>
      <c r="V14" s="20"/>
      <c r="W14" s="20">
        <v>-10078611</v>
      </c>
      <c r="X14" s="20">
        <v>-232979256</v>
      </c>
      <c r="Y14" s="20">
        <v>222900645</v>
      </c>
      <c r="Z14" s="21">
        <v>-95.674030738599328</v>
      </c>
      <c r="AA14" s="22">
        <v>-465958511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-140344766</v>
      </c>
      <c r="D17" s="26">
        <f>SUM(D6:D16)</f>
        <v>0</v>
      </c>
      <c r="E17" s="27">
        <f t="shared" si="0"/>
        <v>-465958511</v>
      </c>
      <c r="F17" s="28">
        <f t="shared" si="0"/>
        <v>-465958511</v>
      </c>
      <c r="G17" s="28">
        <f t="shared" si="0"/>
        <v>-3176506</v>
      </c>
      <c r="H17" s="28">
        <f t="shared" si="0"/>
        <v>0</v>
      </c>
      <c r="I17" s="28">
        <f t="shared" si="0"/>
        <v>0</v>
      </c>
      <c r="J17" s="28">
        <f t="shared" si="0"/>
        <v>-3176506</v>
      </c>
      <c r="K17" s="28">
        <f t="shared" si="0"/>
        <v>-363221</v>
      </c>
      <c r="L17" s="28">
        <f t="shared" si="0"/>
        <v>-1648050</v>
      </c>
      <c r="M17" s="28">
        <f t="shared" si="0"/>
        <v>-4890834</v>
      </c>
      <c r="N17" s="28">
        <f t="shared" si="0"/>
        <v>-6902105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-10078611</v>
      </c>
      <c r="X17" s="28">
        <f t="shared" si="0"/>
        <v>-232979256</v>
      </c>
      <c r="Y17" s="28">
        <f t="shared" si="0"/>
        <v>222900645</v>
      </c>
      <c r="Z17" s="29">
        <f>+IF(X17&lt;&gt;0,+(Y17/X17)*100,0)</f>
        <v>-95.674030738599328</v>
      </c>
      <c r="AA17" s="30">
        <f>SUM(AA6:AA16)</f>
        <v>-465958511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229299</v>
      </c>
      <c r="F33" s="20">
        <v>229299</v>
      </c>
      <c r="G33" s="20">
        <v>8800</v>
      </c>
      <c r="H33" s="36">
        <v>4883</v>
      </c>
      <c r="I33" s="36">
        <v>-16906</v>
      </c>
      <c r="J33" s="36">
        <v>-3223</v>
      </c>
      <c r="K33" s="20">
        <v>-50394</v>
      </c>
      <c r="L33" s="20">
        <v>-5031</v>
      </c>
      <c r="M33" s="20"/>
      <c r="N33" s="20">
        <v>-55425</v>
      </c>
      <c r="O33" s="36"/>
      <c r="P33" s="36"/>
      <c r="Q33" s="36"/>
      <c r="R33" s="20"/>
      <c r="S33" s="20"/>
      <c r="T33" s="20"/>
      <c r="U33" s="20"/>
      <c r="V33" s="36"/>
      <c r="W33" s="36">
        <v>-58648</v>
      </c>
      <c r="X33" s="36">
        <v>114648</v>
      </c>
      <c r="Y33" s="20">
        <v>-173296</v>
      </c>
      <c r="Z33" s="21">
        <v>-151.15483915986323</v>
      </c>
      <c r="AA33" s="22">
        <v>229299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229299</v>
      </c>
      <c r="F36" s="28">
        <f t="shared" si="2"/>
        <v>229299</v>
      </c>
      <c r="G36" s="28">
        <f t="shared" si="2"/>
        <v>8800</v>
      </c>
      <c r="H36" s="28">
        <f t="shared" si="2"/>
        <v>4883</v>
      </c>
      <c r="I36" s="28">
        <f t="shared" si="2"/>
        <v>-16906</v>
      </c>
      <c r="J36" s="28">
        <f t="shared" si="2"/>
        <v>-3223</v>
      </c>
      <c r="K36" s="28">
        <f t="shared" si="2"/>
        <v>-50394</v>
      </c>
      <c r="L36" s="28">
        <f t="shared" si="2"/>
        <v>-5031</v>
      </c>
      <c r="M36" s="28">
        <f t="shared" si="2"/>
        <v>0</v>
      </c>
      <c r="N36" s="28">
        <f t="shared" si="2"/>
        <v>-55425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-58648</v>
      </c>
      <c r="X36" s="28">
        <f t="shared" si="2"/>
        <v>114648</v>
      </c>
      <c r="Y36" s="28">
        <f t="shared" si="2"/>
        <v>-173296</v>
      </c>
      <c r="Z36" s="29">
        <f>+IF(X36&lt;&gt;0,+(Y36/X36)*100,0)</f>
        <v>-151.15483915986323</v>
      </c>
      <c r="AA36" s="30">
        <f>SUM(AA31:AA35)</f>
        <v>229299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-140344766</v>
      </c>
      <c r="D38" s="32">
        <f>+D17+D27+D36</f>
        <v>0</v>
      </c>
      <c r="E38" s="33">
        <f t="shared" si="3"/>
        <v>-465729212</v>
      </c>
      <c r="F38" s="2">
        <f t="shared" si="3"/>
        <v>-465729212</v>
      </c>
      <c r="G38" s="2">
        <f t="shared" si="3"/>
        <v>-3167706</v>
      </c>
      <c r="H38" s="2">
        <f t="shared" si="3"/>
        <v>4883</v>
      </c>
      <c r="I38" s="2">
        <f t="shared" si="3"/>
        <v>-16906</v>
      </c>
      <c r="J38" s="2">
        <f t="shared" si="3"/>
        <v>-3179729</v>
      </c>
      <c r="K38" s="2">
        <f t="shared" si="3"/>
        <v>-413615</v>
      </c>
      <c r="L38" s="2">
        <f t="shared" si="3"/>
        <v>-1653081</v>
      </c>
      <c r="M38" s="2">
        <f t="shared" si="3"/>
        <v>-4890834</v>
      </c>
      <c r="N38" s="2">
        <f t="shared" si="3"/>
        <v>-6957530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-10137259</v>
      </c>
      <c r="X38" s="2">
        <f t="shared" si="3"/>
        <v>-232864608</v>
      </c>
      <c r="Y38" s="2">
        <f t="shared" si="3"/>
        <v>222727349</v>
      </c>
      <c r="Z38" s="34">
        <f>+IF(X38&lt;&gt;0,+(Y38/X38)*100,0)</f>
        <v>-95.646715451065873</v>
      </c>
      <c r="AA38" s="35">
        <f>+AA17+AA27+AA36</f>
        <v>-465729212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-3167706</v>
      </c>
      <c r="I39" s="2">
        <f>+H40+I60</f>
        <v>-3162823</v>
      </c>
      <c r="J39" s="2">
        <f>+G39</f>
        <v>0</v>
      </c>
      <c r="K39" s="2">
        <f>+I40+K60</f>
        <v>-3179729</v>
      </c>
      <c r="L39" s="2">
        <f>+K40+L60</f>
        <v>-3593344</v>
      </c>
      <c r="M39" s="2">
        <f>+L40+M60</f>
        <v>-5246425</v>
      </c>
      <c r="N39" s="2">
        <f>+K39</f>
        <v>-3179729</v>
      </c>
      <c r="O39" s="2">
        <f>+M40+O60</f>
        <v>-10137259</v>
      </c>
      <c r="P39" s="2">
        <f>+O40+P60</f>
        <v>-10137259</v>
      </c>
      <c r="Q39" s="2">
        <f>+P40+Q60</f>
        <v>-10137259</v>
      </c>
      <c r="R39" s="2">
        <f>+O39</f>
        <v>-10137259</v>
      </c>
      <c r="S39" s="2">
        <f>+Q40+S60</f>
        <v>-10137259</v>
      </c>
      <c r="T39" s="2">
        <f>+S40+T60</f>
        <v>-10137259</v>
      </c>
      <c r="U39" s="2">
        <f>+T40+U60</f>
        <v>-10137259</v>
      </c>
      <c r="V39" s="2">
        <f>+S39</f>
        <v>-10137259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-140344766</v>
      </c>
      <c r="D40" s="43">
        <f t="shared" ref="D40:AA40" si="4">+D38+D39</f>
        <v>0</v>
      </c>
      <c r="E40" s="44">
        <f t="shared" si="4"/>
        <v>-465729212</v>
      </c>
      <c r="F40" s="45">
        <f t="shared" si="4"/>
        <v>-465729212</v>
      </c>
      <c r="G40" s="45">
        <f t="shared" si="4"/>
        <v>-3167706</v>
      </c>
      <c r="H40" s="45">
        <f t="shared" si="4"/>
        <v>-3162823</v>
      </c>
      <c r="I40" s="45">
        <f t="shared" si="4"/>
        <v>-3179729</v>
      </c>
      <c r="J40" s="45">
        <f>+I40</f>
        <v>-3179729</v>
      </c>
      <c r="K40" s="45">
        <f t="shared" si="4"/>
        <v>-3593344</v>
      </c>
      <c r="L40" s="45">
        <f t="shared" si="4"/>
        <v>-5246425</v>
      </c>
      <c r="M40" s="45">
        <f t="shared" si="4"/>
        <v>-10137259</v>
      </c>
      <c r="N40" s="45">
        <f>+M40</f>
        <v>-10137259</v>
      </c>
      <c r="O40" s="45">
        <f t="shared" si="4"/>
        <v>-10137259</v>
      </c>
      <c r="P40" s="45">
        <f t="shared" si="4"/>
        <v>-10137259</v>
      </c>
      <c r="Q40" s="45">
        <f t="shared" si="4"/>
        <v>-10137259</v>
      </c>
      <c r="R40" s="45">
        <f>+Q40</f>
        <v>-10137259</v>
      </c>
      <c r="S40" s="45">
        <f t="shared" si="4"/>
        <v>-10137259</v>
      </c>
      <c r="T40" s="45">
        <f t="shared" si="4"/>
        <v>-10137259</v>
      </c>
      <c r="U40" s="45">
        <f t="shared" si="4"/>
        <v>-10137259</v>
      </c>
      <c r="V40" s="45">
        <f>+U40</f>
        <v>-10137259</v>
      </c>
      <c r="W40" s="45">
        <f>+V40</f>
        <v>-10137259</v>
      </c>
      <c r="X40" s="45">
        <f t="shared" si="4"/>
        <v>-232864608</v>
      </c>
      <c r="Y40" s="45">
        <f t="shared" si="4"/>
        <v>222727349</v>
      </c>
      <c r="Z40" s="46">
        <f>+IF(X40&lt;&gt;0,+(Y40/X40)*100,0)</f>
        <v>-95.646715451065873</v>
      </c>
      <c r="AA40" s="47">
        <f t="shared" si="4"/>
        <v>-465729212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-515022775</v>
      </c>
      <c r="D14" s="18"/>
      <c r="E14" s="19">
        <v>-502217026</v>
      </c>
      <c r="F14" s="20">
        <v>-502217026</v>
      </c>
      <c r="G14" s="20">
        <v>-60659765</v>
      </c>
      <c r="H14" s="20">
        <v>-62525377</v>
      </c>
      <c r="I14" s="20">
        <v>-61368788</v>
      </c>
      <c r="J14" s="20">
        <v>-184553930</v>
      </c>
      <c r="K14" s="20">
        <v>-39571504</v>
      </c>
      <c r="L14" s="20">
        <v>-39412260</v>
      </c>
      <c r="M14" s="20">
        <v>-37120103</v>
      </c>
      <c r="N14" s="20">
        <v>-116103867</v>
      </c>
      <c r="O14" s="20"/>
      <c r="P14" s="20"/>
      <c r="Q14" s="20"/>
      <c r="R14" s="20"/>
      <c r="S14" s="20"/>
      <c r="T14" s="20"/>
      <c r="U14" s="20"/>
      <c r="V14" s="20"/>
      <c r="W14" s="20">
        <v>-300657797</v>
      </c>
      <c r="X14" s="20">
        <v>-251108514</v>
      </c>
      <c r="Y14" s="20">
        <v>-49549283</v>
      </c>
      <c r="Z14" s="21">
        <v>19.732219434025243</v>
      </c>
      <c r="AA14" s="22">
        <v>-502217026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-515022775</v>
      </c>
      <c r="D17" s="26">
        <f>SUM(D6:D16)</f>
        <v>0</v>
      </c>
      <c r="E17" s="27">
        <f t="shared" si="0"/>
        <v>-502217026</v>
      </c>
      <c r="F17" s="28">
        <f t="shared" si="0"/>
        <v>-502217026</v>
      </c>
      <c r="G17" s="28">
        <f t="shared" si="0"/>
        <v>-60659765</v>
      </c>
      <c r="H17" s="28">
        <f t="shared" si="0"/>
        <v>-62525377</v>
      </c>
      <c r="I17" s="28">
        <f t="shared" si="0"/>
        <v>-61368788</v>
      </c>
      <c r="J17" s="28">
        <f t="shared" si="0"/>
        <v>-184553930</v>
      </c>
      <c r="K17" s="28">
        <f t="shared" si="0"/>
        <v>-39571504</v>
      </c>
      <c r="L17" s="28">
        <f t="shared" si="0"/>
        <v>-39412260</v>
      </c>
      <c r="M17" s="28">
        <f t="shared" si="0"/>
        <v>-37120103</v>
      </c>
      <c r="N17" s="28">
        <f t="shared" si="0"/>
        <v>-116103867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-300657797</v>
      </c>
      <c r="X17" s="28">
        <f t="shared" si="0"/>
        <v>-251108514</v>
      </c>
      <c r="Y17" s="28">
        <f t="shared" si="0"/>
        <v>-49549283</v>
      </c>
      <c r="Z17" s="29">
        <f>+IF(X17&lt;&gt;0,+(Y17/X17)*100,0)</f>
        <v>19.732219434025243</v>
      </c>
      <c r="AA17" s="30">
        <f>SUM(AA6:AA16)</f>
        <v>-502217026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189926</v>
      </c>
      <c r="D33" s="18"/>
      <c r="E33" s="19">
        <v>104600</v>
      </c>
      <c r="F33" s="20">
        <v>104600</v>
      </c>
      <c r="G33" s="20">
        <v>47598</v>
      </c>
      <c r="H33" s="36">
        <v>29415</v>
      </c>
      <c r="I33" s="36">
        <v>6222</v>
      </c>
      <c r="J33" s="36">
        <v>83235</v>
      </c>
      <c r="K33" s="20">
        <v>8860</v>
      </c>
      <c r="L33" s="20">
        <v>-74848</v>
      </c>
      <c r="M33" s="20">
        <v>24726</v>
      </c>
      <c r="N33" s="20">
        <v>-41262</v>
      </c>
      <c r="O33" s="36"/>
      <c r="P33" s="36"/>
      <c r="Q33" s="36"/>
      <c r="R33" s="20"/>
      <c r="S33" s="20"/>
      <c r="T33" s="20"/>
      <c r="U33" s="20"/>
      <c r="V33" s="36"/>
      <c r="W33" s="36">
        <v>41973</v>
      </c>
      <c r="X33" s="36">
        <v>52296</v>
      </c>
      <c r="Y33" s="20">
        <v>-10323</v>
      </c>
      <c r="Z33" s="21">
        <v>-19.739559430931621</v>
      </c>
      <c r="AA33" s="22">
        <v>104600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189926</v>
      </c>
      <c r="D36" s="26">
        <f>SUM(D31:D35)</f>
        <v>0</v>
      </c>
      <c r="E36" s="27">
        <f t="shared" si="2"/>
        <v>104600</v>
      </c>
      <c r="F36" s="28">
        <f t="shared" si="2"/>
        <v>104600</v>
      </c>
      <c r="G36" s="28">
        <f t="shared" si="2"/>
        <v>47598</v>
      </c>
      <c r="H36" s="28">
        <f t="shared" si="2"/>
        <v>29415</v>
      </c>
      <c r="I36" s="28">
        <f t="shared" si="2"/>
        <v>6222</v>
      </c>
      <c r="J36" s="28">
        <f t="shared" si="2"/>
        <v>83235</v>
      </c>
      <c r="K36" s="28">
        <f t="shared" si="2"/>
        <v>8860</v>
      </c>
      <c r="L36" s="28">
        <f t="shared" si="2"/>
        <v>-74848</v>
      </c>
      <c r="M36" s="28">
        <f t="shared" si="2"/>
        <v>24726</v>
      </c>
      <c r="N36" s="28">
        <f t="shared" si="2"/>
        <v>-41262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41973</v>
      </c>
      <c r="X36" s="28">
        <f t="shared" si="2"/>
        <v>52296</v>
      </c>
      <c r="Y36" s="28">
        <f t="shared" si="2"/>
        <v>-10323</v>
      </c>
      <c r="Z36" s="29">
        <f>+IF(X36&lt;&gt;0,+(Y36/X36)*100,0)</f>
        <v>-19.739559430931621</v>
      </c>
      <c r="AA36" s="30">
        <f>SUM(AA31:AA35)</f>
        <v>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-514832849</v>
      </c>
      <c r="D38" s="32">
        <f>+D17+D27+D36</f>
        <v>0</v>
      </c>
      <c r="E38" s="33">
        <f t="shared" si="3"/>
        <v>-502112426</v>
      </c>
      <c r="F38" s="2">
        <f t="shared" si="3"/>
        <v>-502112426</v>
      </c>
      <c r="G38" s="2">
        <f t="shared" si="3"/>
        <v>-60612167</v>
      </c>
      <c r="H38" s="2">
        <f t="shared" si="3"/>
        <v>-62495962</v>
      </c>
      <c r="I38" s="2">
        <f t="shared" si="3"/>
        <v>-61362566</v>
      </c>
      <c r="J38" s="2">
        <f t="shared" si="3"/>
        <v>-184470695</v>
      </c>
      <c r="K38" s="2">
        <f t="shared" si="3"/>
        <v>-39562644</v>
      </c>
      <c r="L38" s="2">
        <f t="shared" si="3"/>
        <v>-39487108</v>
      </c>
      <c r="M38" s="2">
        <f t="shared" si="3"/>
        <v>-37095377</v>
      </c>
      <c r="N38" s="2">
        <f t="shared" si="3"/>
        <v>-116145129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-300615824</v>
      </c>
      <c r="X38" s="2">
        <f t="shared" si="3"/>
        <v>-251056218</v>
      </c>
      <c r="Y38" s="2">
        <f t="shared" si="3"/>
        <v>-49559606</v>
      </c>
      <c r="Z38" s="34">
        <f>+IF(X38&lt;&gt;0,+(Y38/X38)*100,0)</f>
        <v>19.740441561180532</v>
      </c>
      <c r="AA38" s="35">
        <f>+AA17+AA27+AA36</f>
        <v>-502112426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-60612167</v>
      </c>
      <c r="I39" s="2">
        <f>+H40+I60</f>
        <v>-123108129</v>
      </c>
      <c r="J39" s="2">
        <f>+G39</f>
        <v>0</v>
      </c>
      <c r="K39" s="2">
        <f>+I40+K60</f>
        <v>-184470695</v>
      </c>
      <c r="L39" s="2">
        <f>+K40+L60</f>
        <v>-224033339</v>
      </c>
      <c r="M39" s="2">
        <f>+L40+M60</f>
        <v>-263520447</v>
      </c>
      <c r="N39" s="2">
        <f>+K39</f>
        <v>-184470695</v>
      </c>
      <c r="O39" s="2">
        <f>+M40+O60</f>
        <v>-300615824</v>
      </c>
      <c r="P39" s="2">
        <f>+O40+P60</f>
        <v>-300615824</v>
      </c>
      <c r="Q39" s="2">
        <f>+P40+Q60</f>
        <v>-300615824</v>
      </c>
      <c r="R39" s="2">
        <f>+O39</f>
        <v>-300615824</v>
      </c>
      <c r="S39" s="2">
        <f>+Q40+S60</f>
        <v>-300615824</v>
      </c>
      <c r="T39" s="2">
        <f>+S40+T60</f>
        <v>-300615824</v>
      </c>
      <c r="U39" s="2">
        <f>+T40+U60</f>
        <v>-300615824</v>
      </c>
      <c r="V39" s="2">
        <f>+S39</f>
        <v>-300615824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-514832849</v>
      </c>
      <c r="D40" s="43">
        <f t="shared" ref="D40:AA40" si="4">+D38+D39</f>
        <v>0</v>
      </c>
      <c r="E40" s="44">
        <f t="shared" si="4"/>
        <v>-502112426</v>
      </c>
      <c r="F40" s="45">
        <f t="shared" si="4"/>
        <v>-502112426</v>
      </c>
      <c r="G40" s="45">
        <f t="shared" si="4"/>
        <v>-60612167</v>
      </c>
      <c r="H40" s="45">
        <f t="shared" si="4"/>
        <v>-123108129</v>
      </c>
      <c r="I40" s="45">
        <f t="shared" si="4"/>
        <v>-184470695</v>
      </c>
      <c r="J40" s="45">
        <f>+I40</f>
        <v>-184470695</v>
      </c>
      <c r="K40" s="45">
        <f t="shared" si="4"/>
        <v>-224033339</v>
      </c>
      <c r="L40" s="45">
        <f t="shared" si="4"/>
        <v>-263520447</v>
      </c>
      <c r="M40" s="45">
        <f t="shared" si="4"/>
        <v>-300615824</v>
      </c>
      <c r="N40" s="45">
        <f>+M40</f>
        <v>-300615824</v>
      </c>
      <c r="O40" s="45">
        <f t="shared" si="4"/>
        <v>-300615824</v>
      </c>
      <c r="P40" s="45">
        <f t="shared" si="4"/>
        <v>-300615824</v>
      </c>
      <c r="Q40" s="45">
        <f t="shared" si="4"/>
        <v>-300615824</v>
      </c>
      <c r="R40" s="45">
        <f>+Q40</f>
        <v>-300615824</v>
      </c>
      <c r="S40" s="45">
        <f t="shared" si="4"/>
        <v>-300615824</v>
      </c>
      <c r="T40" s="45">
        <f t="shared" si="4"/>
        <v>-300615824</v>
      </c>
      <c r="U40" s="45">
        <f t="shared" si="4"/>
        <v>-300615824</v>
      </c>
      <c r="V40" s="45">
        <f>+U40</f>
        <v>-300615824</v>
      </c>
      <c r="W40" s="45">
        <f>+V40</f>
        <v>-300615824</v>
      </c>
      <c r="X40" s="45">
        <f t="shared" si="4"/>
        <v>-251056218</v>
      </c>
      <c r="Y40" s="45">
        <f t="shared" si="4"/>
        <v>-49559606</v>
      </c>
      <c r="Z40" s="46">
        <f>+IF(X40&lt;&gt;0,+(Y40/X40)*100,0)</f>
        <v>19.740441561180532</v>
      </c>
      <c r="AA40" s="47">
        <f t="shared" si="4"/>
        <v>-502112426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152442</v>
      </c>
      <c r="D33" s="18"/>
      <c r="E33" s="19"/>
      <c r="F33" s="20"/>
      <c r="G33" s="20">
        <v>1792</v>
      </c>
      <c r="H33" s="36">
        <v>-502</v>
      </c>
      <c r="I33" s="36">
        <v>-1000</v>
      </c>
      <c r="J33" s="36">
        <v>290</v>
      </c>
      <c r="K33" s="20">
        <v>-2000</v>
      </c>
      <c r="L33" s="20">
        <v>7790</v>
      </c>
      <c r="M33" s="20">
        <v>2333</v>
      </c>
      <c r="N33" s="20">
        <v>8123</v>
      </c>
      <c r="O33" s="36"/>
      <c r="P33" s="36"/>
      <c r="Q33" s="36"/>
      <c r="R33" s="20"/>
      <c r="S33" s="20"/>
      <c r="T33" s="20"/>
      <c r="U33" s="20"/>
      <c r="V33" s="36"/>
      <c r="W33" s="36">
        <v>8413</v>
      </c>
      <c r="X33" s="36"/>
      <c r="Y33" s="20">
        <v>8413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152442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1792</v>
      </c>
      <c r="H36" s="28">
        <f t="shared" si="2"/>
        <v>-502</v>
      </c>
      <c r="I36" s="28">
        <f t="shared" si="2"/>
        <v>-1000</v>
      </c>
      <c r="J36" s="28">
        <f t="shared" si="2"/>
        <v>290</v>
      </c>
      <c r="K36" s="28">
        <f t="shared" si="2"/>
        <v>-2000</v>
      </c>
      <c r="L36" s="28">
        <f t="shared" si="2"/>
        <v>7790</v>
      </c>
      <c r="M36" s="28">
        <f t="shared" si="2"/>
        <v>2333</v>
      </c>
      <c r="N36" s="28">
        <f t="shared" si="2"/>
        <v>8123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8413</v>
      </c>
      <c r="X36" s="28">
        <f t="shared" si="2"/>
        <v>0</v>
      </c>
      <c r="Y36" s="28">
        <f t="shared" si="2"/>
        <v>8413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152442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1792</v>
      </c>
      <c r="H38" s="2">
        <f t="shared" si="3"/>
        <v>-502</v>
      </c>
      <c r="I38" s="2">
        <f t="shared" si="3"/>
        <v>-1000</v>
      </c>
      <c r="J38" s="2">
        <f t="shared" si="3"/>
        <v>290</v>
      </c>
      <c r="K38" s="2">
        <f t="shared" si="3"/>
        <v>-2000</v>
      </c>
      <c r="L38" s="2">
        <f t="shared" si="3"/>
        <v>7790</v>
      </c>
      <c r="M38" s="2">
        <f t="shared" si="3"/>
        <v>2333</v>
      </c>
      <c r="N38" s="2">
        <f t="shared" si="3"/>
        <v>8123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8413</v>
      </c>
      <c r="X38" s="2">
        <f t="shared" si="3"/>
        <v>0</v>
      </c>
      <c r="Y38" s="2">
        <f t="shared" si="3"/>
        <v>8413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1792</v>
      </c>
      <c r="I39" s="2">
        <f>+H40+I60</f>
        <v>1290</v>
      </c>
      <c r="J39" s="2">
        <f>+G39</f>
        <v>0</v>
      </c>
      <c r="K39" s="2">
        <f>+I40+K60</f>
        <v>290</v>
      </c>
      <c r="L39" s="2">
        <f>+K40+L60</f>
        <v>-1710</v>
      </c>
      <c r="M39" s="2">
        <f>+L40+M60</f>
        <v>6080</v>
      </c>
      <c r="N39" s="2">
        <f>+K39</f>
        <v>290</v>
      </c>
      <c r="O39" s="2">
        <f>+M40+O60</f>
        <v>8413</v>
      </c>
      <c r="P39" s="2">
        <f>+O40+P60</f>
        <v>8413</v>
      </c>
      <c r="Q39" s="2">
        <f>+P40+Q60</f>
        <v>8413</v>
      </c>
      <c r="R39" s="2">
        <f>+O39</f>
        <v>8413</v>
      </c>
      <c r="S39" s="2">
        <f>+Q40+S60</f>
        <v>8413</v>
      </c>
      <c r="T39" s="2">
        <f>+S40+T60</f>
        <v>8413</v>
      </c>
      <c r="U39" s="2">
        <f>+T40+U60</f>
        <v>8413</v>
      </c>
      <c r="V39" s="2">
        <f>+S39</f>
        <v>8413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152442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1792</v>
      </c>
      <c r="H40" s="45">
        <f t="shared" si="4"/>
        <v>1290</v>
      </c>
      <c r="I40" s="45">
        <f t="shared" si="4"/>
        <v>290</v>
      </c>
      <c r="J40" s="45">
        <f>+I40</f>
        <v>290</v>
      </c>
      <c r="K40" s="45">
        <f t="shared" si="4"/>
        <v>-1710</v>
      </c>
      <c r="L40" s="45">
        <f t="shared" si="4"/>
        <v>6080</v>
      </c>
      <c r="M40" s="45">
        <f t="shared" si="4"/>
        <v>8413</v>
      </c>
      <c r="N40" s="45">
        <f>+M40</f>
        <v>8413</v>
      </c>
      <c r="O40" s="45">
        <f t="shared" si="4"/>
        <v>8413</v>
      </c>
      <c r="P40" s="45">
        <f t="shared" si="4"/>
        <v>8413</v>
      </c>
      <c r="Q40" s="45">
        <f t="shared" si="4"/>
        <v>8413</v>
      </c>
      <c r="R40" s="45">
        <f>+Q40</f>
        <v>8413</v>
      </c>
      <c r="S40" s="45">
        <f t="shared" si="4"/>
        <v>8413</v>
      </c>
      <c r="T40" s="45">
        <f t="shared" si="4"/>
        <v>8413</v>
      </c>
      <c r="U40" s="45">
        <f t="shared" si="4"/>
        <v>8413</v>
      </c>
      <c r="V40" s="45">
        <f>+U40</f>
        <v>8413</v>
      </c>
      <c r="W40" s="45">
        <f>+V40</f>
        <v>8413</v>
      </c>
      <c r="X40" s="45">
        <f t="shared" si="4"/>
        <v>0</v>
      </c>
      <c r="Y40" s="45">
        <f t="shared" si="4"/>
        <v>8413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229599599</v>
      </c>
      <c r="D6" s="18"/>
      <c r="E6" s="19">
        <v>6493020</v>
      </c>
      <c r="F6" s="20">
        <v>6493020</v>
      </c>
      <c r="G6" s="20">
        <v>5350</v>
      </c>
      <c r="H6" s="20">
        <v>47655</v>
      </c>
      <c r="I6" s="20">
        <v>-19359</v>
      </c>
      <c r="J6" s="20">
        <v>33646</v>
      </c>
      <c r="K6" s="20">
        <v>80448</v>
      </c>
      <c r="L6" s="20">
        <v>52564</v>
      </c>
      <c r="M6" s="20">
        <v>43548</v>
      </c>
      <c r="N6" s="20">
        <v>176560</v>
      </c>
      <c r="O6" s="20"/>
      <c r="P6" s="20"/>
      <c r="Q6" s="20"/>
      <c r="R6" s="20"/>
      <c r="S6" s="20"/>
      <c r="T6" s="20"/>
      <c r="U6" s="20"/>
      <c r="V6" s="20"/>
      <c r="W6" s="20">
        <v>210206</v>
      </c>
      <c r="X6" s="20">
        <v>3246510</v>
      </c>
      <c r="Y6" s="20">
        <v>-3036304</v>
      </c>
      <c r="Z6" s="21">
        <v>-93.525170105744323</v>
      </c>
      <c r="AA6" s="22">
        <v>6493020</v>
      </c>
    </row>
    <row r="7" spans="1:27" x14ac:dyDescent="0.25">
      <c r="A7" s="23" t="s">
        <v>35</v>
      </c>
      <c r="B7" s="17" t="s">
        <v>32</v>
      </c>
      <c r="C7" s="18">
        <v>1445776390</v>
      </c>
      <c r="D7" s="18"/>
      <c r="E7" s="19">
        <v>501122014</v>
      </c>
      <c r="F7" s="20">
        <v>501122014</v>
      </c>
      <c r="G7" s="20">
        <v>38875859</v>
      </c>
      <c r="H7" s="20">
        <v>28541103</v>
      </c>
      <c r="I7" s="20">
        <v>43116701</v>
      </c>
      <c r="J7" s="20">
        <v>110533663</v>
      </c>
      <c r="K7" s="20">
        <v>40868439</v>
      </c>
      <c r="L7" s="20">
        <v>35928012</v>
      </c>
      <c r="M7" s="20">
        <v>33547905</v>
      </c>
      <c r="N7" s="20">
        <v>110344356</v>
      </c>
      <c r="O7" s="20"/>
      <c r="P7" s="20"/>
      <c r="Q7" s="20"/>
      <c r="R7" s="20"/>
      <c r="S7" s="20"/>
      <c r="T7" s="20"/>
      <c r="U7" s="20"/>
      <c r="V7" s="20"/>
      <c r="W7" s="20">
        <v>220878019</v>
      </c>
      <c r="X7" s="20">
        <v>250561004</v>
      </c>
      <c r="Y7" s="20">
        <v>-29682985</v>
      </c>
      <c r="Z7" s="21">
        <v>-11.846610017574802</v>
      </c>
      <c r="AA7" s="22">
        <v>501122014</v>
      </c>
    </row>
    <row r="8" spans="1:27" x14ac:dyDescent="0.25">
      <c r="A8" s="23" t="s">
        <v>36</v>
      </c>
      <c r="B8" s="17" t="s">
        <v>32</v>
      </c>
      <c r="C8" s="18">
        <v>4786405789</v>
      </c>
      <c r="D8" s="18"/>
      <c r="E8" s="19">
        <v>725028</v>
      </c>
      <c r="F8" s="20">
        <v>725028</v>
      </c>
      <c r="G8" s="20">
        <v>384826099</v>
      </c>
      <c r="H8" s="20">
        <v>522978020</v>
      </c>
      <c r="I8" s="20">
        <v>431906329</v>
      </c>
      <c r="J8" s="20">
        <v>1339710448</v>
      </c>
      <c r="K8" s="20">
        <v>346750133</v>
      </c>
      <c r="L8" s="20">
        <v>302036735</v>
      </c>
      <c r="M8" s="20">
        <v>296823907</v>
      </c>
      <c r="N8" s="20">
        <v>945610775</v>
      </c>
      <c r="O8" s="20"/>
      <c r="P8" s="20"/>
      <c r="Q8" s="20"/>
      <c r="R8" s="20"/>
      <c r="S8" s="20"/>
      <c r="T8" s="20"/>
      <c r="U8" s="20"/>
      <c r="V8" s="20"/>
      <c r="W8" s="20">
        <v>2285321223</v>
      </c>
      <c r="X8" s="20">
        <v>362514</v>
      </c>
      <c r="Y8" s="20">
        <v>2284958709</v>
      </c>
      <c r="Z8" s="21">
        <v>630309.09399361128</v>
      </c>
      <c r="AA8" s="22">
        <v>725028</v>
      </c>
    </row>
    <row r="9" spans="1:27" x14ac:dyDescent="0.25">
      <c r="A9" s="23" t="s">
        <v>37</v>
      </c>
      <c r="B9" s="17" t="s">
        <v>6</v>
      </c>
      <c r="C9" s="18">
        <v>125600403</v>
      </c>
      <c r="D9" s="18"/>
      <c r="E9" s="19">
        <v>95348995</v>
      </c>
      <c r="F9" s="20">
        <v>95348995</v>
      </c>
      <c r="G9" s="20">
        <v>20288706</v>
      </c>
      <c r="H9" s="20">
        <v>3570625</v>
      </c>
      <c r="I9" s="20">
        <v>6295986</v>
      </c>
      <c r="J9" s="20">
        <v>30155317</v>
      </c>
      <c r="K9" s="20">
        <v>2669591</v>
      </c>
      <c r="L9" s="20">
        <v>2732458</v>
      </c>
      <c r="M9" s="20">
        <v>19037505</v>
      </c>
      <c r="N9" s="20">
        <v>24439554</v>
      </c>
      <c r="O9" s="20"/>
      <c r="P9" s="20"/>
      <c r="Q9" s="20"/>
      <c r="R9" s="20"/>
      <c r="S9" s="20"/>
      <c r="T9" s="20"/>
      <c r="U9" s="20"/>
      <c r="V9" s="20"/>
      <c r="W9" s="20">
        <v>54594871</v>
      </c>
      <c r="X9" s="20">
        <v>60849466</v>
      </c>
      <c r="Y9" s="20">
        <v>-6254595</v>
      </c>
      <c r="Z9" s="21">
        <v>-10.278800145920755</v>
      </c>
      <c r="AA9" s="22">
        <v>95348995</v>
      </c>
    </row>
    <row r="10" spans="1:27" x14ac:dyDescent="0.25">
      <c r="A10" s="23" t="s">
        <v>38</v>
      </c>
      <c r="B10" s="17" t="s">
        <v>6</v>
      </c>
      <c r="C10" s="18">
        <v>117517350</v>
      </c>
      <c r="D10" s="18"/>
      <c r="E10" s="19">
        <v>30849856</v>
      </c>
      <c r="F10" s="20">
        <v>30849856</v>
      </c>
      <c r="G10" s="20"/>
      <c r="H10" s="20"/>
      <c r="I10" s="20">
        <v>50650</v>
      </c>
      <c r="J10" s="20">
        <v>50650</v>
      </c>
      <c r="K10" s="20">
        <v>50650</v>
      </c>
      <c r="L10" s="20"/>
      <c r="M10" s="20"/>
      <c r="N10" s="20">
        <v>50650</v>
      </c>
      <c r="O10" s="20"/>
      <c r="P10" s="20"/>
      <c r="Q10" s="20"/>
      <c r="R10" s="20"/>
      <c r="S10" s="20"/>
      <c r="T10" s="20"/>
      <c r="U10" s="20"/>
      <c r="V10" s="20"/>
      <c r="W10" s="20">
        <v>101300</v>
      </c>
      <c r="X10" s="20">
        <v>15424924</v>
      </c>
      <c r="Y10" s="20">
        <v>-15323624</v>
      </c>
      <c r="Z10" s="21">
        <v>-99.343270670247705</v>
      </c>
      <c r="AA10" s="22">
        <v>30849856</v>
      </c>
    </row>
    <row r="11" spans="1:27" x14ac:dyDescent="0.25">
      <c r="A11" s="23" t="s">
        <v>39</v>
      </c>
      <c r="B11" s="17" t="s">
        <v>32</v>
      </c>
      <c r="C11" s="18">
        <v>20563005</v>
      </c>
      <c r="D11" s="18"/>
      <c r="E11" s="19">
        <v>2089476</v>
      </c>
      <c r="F11" s="20">
        <v>2089476</v>
      </c>
      <c r="G11" s="20">
        <v>361455</v>
      </c>
      <c r="H11" s="20">
        <v>312776</v>
      </c>
      <c r="I11" s="20">
        <v>592332</v>
      </c>
      <c r="J11" s="20">
        <v>1266563</v>
      </c>
      <c r="K11" s="20">
        <v>382422</v>
      </c>
      <c r="L11" s="20">
        <v>322169</v>
      </c>
      <c r="M11" s="20">
        <v>317932</v>
      </c>
      <c r="N11" s="20">
        <v>1022523</v>
      </c>
      <c r="O11" s="20"/>
      <c r="P11" s="20"/>
      <c r="Q11" s="20"/>
      <c r="R11" s="20"/>
      <c r="S11" s="20"/>
      <c r="T11" s="20"/>
      <c r="U11" s="20"/>
      <c r="V11" s="20"/>
      <c r="W11" s="20">
        <v>2289086</v>
      </c>
      <c r="X11" s="20">
        <v>1044738</v>
      </c>
      <c r="Y11" s="20">
        <v>1244348</v>
      </c>
      <c r="Z11" s="21">
        <v>119.10622567571964</v>
      </c>
      <c r="AA11" s="22">
        <v>2089476</v>
      </c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-5069947759</v>
      </c>
      <c r="D14" s="18"/>
      <c r="E14" s="19">
        <v>-1723960012</v>
      </c>
      <c r="F14" s="20">
        <v>-1723960012</v>
      </c>
      <c r="G14" s="20">
        <v>-394459184</v>
      </c>
      <c r="H14" s="20">
        <v>-372157420</v>
      </c>
      <c r="I14" s="20">
        <v>37413107</v>
      </c>
      <c r="J14" s="20">
        <v>-729203497</v>
      </c>
      <c r="K14" s="20">
        <v>-362283209</v>
      </c>
      <c r="L14" s="20">
        <v>-506662398</v>
      </c>
      <c r="M14" s="20">
        <v>-118931481</v>
      </c>
      <c r="N14" s="20">
        <v>-987877088</v>
      </c>
      <c r="O14" s="20"/>
      <c r="P14" s="20"/>
      <c r="Q14" s="20"/>
      <c r="R14" s="20"/>
      <c r="S14" s="20"/>
      <c r="T14" s="20"/>
      <c r="U14" s="20"/>
      <c r="V14" s="20"/>
      <c r="W14" s="20">
        <v>-1717080585</v>
      </c>
      <c r="X14" s="20">
        <v>-857752049</v>
      </c>
      <c r="Y14" s="20">
        <v>-859328536</v>
      </c>
      <c r="Z14" s="21">
        <v>100.1837928573692</v>
      </c>
      <c r="AA14" s="22">
        <v>-1723960012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-522024</v>
      </c>
      <c r="Y15" s="20">
        <v>522024</v>
      </c>
      <c r="Z15" s="21">
        <v>-100</v>
      </c>
      <c r="AA15" s="22">
        <v>-1044047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1655516232</v>
      </c>
      <c r="D17" s="26">
        <f>SUM(D6:D16)</f>
        <v>0</v>
      </c>
      <c r="E17" s="27">
        <f t="shared" si="0"/>
        <v>-1088375670</v>
      </c>
      <c r="F17" s="28">
        <f t="shared" si="0"/>
        <v>-1088375670</v>
      </c>
      <c r="G17" s="28">
        <f t="shared" si="0"/>
        <v>49898285</v>
      </c>
      <c r="H17" s="28">
        <f t="shared" si="0"/>
        <v>183292759</v>
      </c>
      <c r="I17" s="28">
        <f t="shared" si="0"/>
        <v>519355746</v>
      </c>
      <c r="J17" s="28">
        <f t="shared" si="0"/>
        <v>752546790</v>
      </c>
      <c r="K17" s="28">
        <f t="shared" si="0"/>
        <v>28518474</v>
      </c>
      <c r="L17" s="28">
        <f t="shared" si="0"/>
        <v>-165590460</v>
      </c>
      <c r="M17" s="28">
        <f t="shared" si="0"/>
        <v>230839316</v>
      </c>
      <c r="N17" s="28">
        <f t="shared" si="0"/>
        <v>93767330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846314120</v>
      </c>
      <c r="X17" s="28">
        <f t="shared" si="0"/>
        <v>-526784917</v>
      </c>
      <c r="Y17" s="28">
        <f t="shared" si="0"/>
        <v>1373099037</v>
      </c>
      <c r="Z17" s="29">
        <f>+IF(X17&lt;&gt;0,+(Y17/X17)*100,0)</f>
        <v>-260.65648288103887</v>
      </c>
      <c r="AA17" s="30">
        <f>SUM(AA6:AA16)</f>
        <v>-1088375670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-746963887</v>
      </c>
      <c r="D26" s="18"/>
      <c r="E26" s="19">
        <v>-28749316</v>
      </c>
      <c r="F26" s="20">
        <v>-28749316</v>
      </c>
      <c r="G26" s="20">
        <v>-12020609</v>
      </c>
      <c r="H26" s="20">
        <v>1478768</v>
      </c>
      <c r="I26" s="20">
        <v>-95909588</v>
      </c>
      <c r="J26" s="20">
        <v>-106451429</v>
      </c>
      <c r="K26" s="20">
        <v>-88460691</v>
      </c>
      <c r="L26" s="20">
        <v>-92930805</v>
      </c>
      <c r="M26" s="20">
        <v>-129384769</v>
      </c>
      <c r="N26" s="20">
        <v>-310776265</v>
      </c>
      <c r="O26" s="20"/>
      <c r="P26" s="20"/>
      <c r="Q26" s="20"/>
      <c r="R26" s="20"/>
      <c r="S26" s="20"/>
      <c r="T26" s="20"/>
      <c r="U26" s="20"/>
      <c r="V26" s="20"/>
      <c r="W26" s="20">
        <v>-417227694</v>
      </c>
      <c r="X26" s="20">
        <v>-14374657</v>
      </c>
      <c r="Y26" s="20">
        <v>-402853037</v>
      </c>
      <c r="Z26" s="21">
        <v>2802.5227801957294</v>
      </c>
      <c r="AA26" s="22">
        <v>-28749316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-746962883</v>
      </c>
      <c r="D27" s="26">
        <f>SUM(D21:D26)</f>
        <v>0</v>
      </c>
      <c r="E27" s="27">
        <f t="shared" si="1"/>
        <v>-28749316</v>
      </c>
      <c r="F27" s="28">
        <f t="shared" si="1"/>
        <v>-28749316</v>
      </c>
      <c r="G27" s="28">
        <f t="shared" si="1"/>
        <v>-12020609</v>
      </c>
      <c r="H27" s="28">
        <f t="shared" si="1"/>
        <v>1478768</v>
      </c>
      <c r="I27" s="28">
        <f t="shared" si="1"/>
        <v>-95909588</v>
      </c>
      <c r="J27" s="28">
        <f t="shared" si="1"/>
        <v>-106451429</v>
      </c>
      <c r="K27" s="28">
        <f t="shared" si="1"/>
        <v>-88460691</v>
      </c>
      <c r="L27" s="28">
        <f t="shared" si="1"/>
        <v>-92930805</v>
      </c>
      <c r="M27" s="28">
        <f t="shared" si="1"/>
        <v>-129384769</v>
      </c>
      <c r="N27" s="28">
        <f t="shared" si="1"/>
        <v>-310776265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-417227694</v>
      </c>
      <c r="X27" s="28">
        <f t="shared" si="1"/>
        <v>-14374657</v>
      </c>
      <c r="Y27" s="28">
        <f t="shared" si="1"/>
        <v>-402853037</v>
      </c>
      <c r="Z27" s="29">
        <f>+IF(X27&lt;&gt;0,+(Y27/X27)*100,0)</f>
        <v>2802.5227801957294</v>
      </c>
      <c r="AA27" s="30">
        <f>SUM(AA21:AA26)</f>
        <v>-28749316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342368</v>
      </c>
      <c r="D33" s="18"/>
      <c r="E33" s="19">
        <v>333899</v>
      </c>
      <c r="F33" s="20">
        <v>333899</v>
      </c>
      <c r="G33" s="20">
        <v>-228351</v>
      </c>
      <c r="H33" s="36">
        <v>447941</v>
      </c>
      <c r="I33" s="36">
        <v>467071</v>
      </c>
      <c r="J33" s="36">
        <v>686661</v>
      </c>
      <c r="K33" s="20">
        <v>448387</v>
      </c>
      <c r="L33" s="20">
        <v>671055</v>
      </c>
      <c r="M33" s="20">
        <v>-136177</v>
      </c>
      <c r="N33" s="20">
        <v>983265</v>
      </c>
      <c r="O33" s="36"/>
      <c r="P33" s="36"/>
      <c r="Q33" s="36"/>
      <c r="R33" s="20"/>
      <c r="S33" s="20"/>
      <c r="T33" s="20"/>
      <c r="U33" s="20"/>
      <c r="V33" s="36"/>
      <c r="W33" s="36">
        <v>1669926</v>
      </c>
      <c r="X33" s="36">
        <v>166938</v>
      </c>
      <c r="Y33" s="20">
        <v>1502988</v>
      </c>
      <c r="Z33" s="21">
        <v>900.32706753405455</v>
      </c>
      <c r="AA33" s="22">
        <v>333899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342368</v>
      </c>
      <c r="D36" s="26">
        <f>SUM(D31:D35)</f>
        <v>0</v>
      </c>
      <c r="E36" s="27">
        <f t="shared" si="2"/>
        <v>333899</v>
      </c>
      <c r="F36" s="28">
        <f t="shared" si="2"/>
        <v>333899</v>
      </c>
      <c r="G36" s="28">
        <f t="shared" si="2"/>
        <v>-228351</v>
      </c>
      <c r="H36" s="28">
        <f t="shared" si="2"/>
        <v>447941</v>
      </c>
      <c r="I36" s="28">
        <f t="shared" si="2"/>
        <v>467071</v>
      </c>
      <c r="J36" s="28">
        <f t="shared" si="2"/>
        <v>686661</v>
      </c>
      <c r="K36" s="28">
        <f t="shared" si="2"/>
        <v>448387</v>
      </c>
      <c r="L36" s="28">
        <f t="shared" si="2"/>
        <v>671055</v>
      </c>
      <c r="M36" s="28">
        <f t="shared" si="2"/>
        <v>-136177</v>
      </c>
      <c r="N36" s="28">
        <f t="shared" si="2"/>
        <v>983265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1669926</v>
      </c>
      <c r="X36" s="28">
        <f t="shared" si="2"/>
        <v>166938</v>
      </c>
      <c r="Y36" s="28">
        <f t="shared" si="2"/>
        <v>1502988</v>
      </c>
      <c r="Z36" s="29">
        <f>+IF(X36&lt;&gt;0,+(Y36/X36)*100,0)</f>
        <v>900.32706753405455</v>
      </c>
      <c r="AA36" s="30">
        <f>SUM(AA31:AA35)</f>
        <v>333899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908895717</v>
      </c>
      <c r="D38" s="32">
        <f>+D17+D27+D36</f>
        <v>0</v>
      </c>
      <c r="E38" s="33">
        <f t="shared" si="3"/>
        <v>-1116791087</v>
      </c>
      <c r="F38" s="2">
        <f t="shared" si="3"/>
        <v>-1116791087</v>
      </c>
      <c r="G38" s="2">
        <f t="shared" si="3"/>
        <v>37649325</v>
      </c>
      <c r="H38" s="2">
        <f t="shared" si="3"/>
        <v>185219468</v>
      </c>
      <c r="I38" s="2">
        <f t="shared" si="3"/>
        <v>423913229</v>
      </c>
      <c r="J38" s="2">
        <f t="shared" si="3"/>
        <v>646782022</v>
      </c>
      <c r="K38" s="2">
        <f t="shared" si="3"/>
        <v>-59493830</v>
      </c>
      <c r="L38" s="2">
        <f t="shared" si="3"/>
        <v>-257850210</v>
      </c>
      <c r="M38" s="2">
        <f t="shared" si="3"/>
        <v>101318370</v>
      </c>
      <c r="N38" s="2">
        <f t="shared" si="3"/>
        <v>-216025670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430756352</v>
      </c>
      <c r="X38" s="2">
        <f t="shared" si="3"/>
        <v>-540992636</v>
      </c>
      <c r="Y38" s="2">
        <f t="shared" si="3"/>
        <v>971748988</v>
      </c>
      <c r="Z38" s="34">
        <f>+IF(X38&lt;&gt;0,+(Y38/X38)*100,0)</f>
        <v>-179.62333002994887</v>
      </c>
      <c r="AA38" s="35">
        <f>+AA17+AA27+AA36</f>
        <v>-1116791087</v>
      </c>
    </row>
    <row r="39" spans="1:27" x14ac:dyDescent="0.25">
      <c r="A39" s="23" t="s">
        <v>60</v>
      </c>
      <c r="B39" s="17"/>
      <c r="C39" s="32">
        <v>626019733</v>
      </c>
      <c r="D39" s="32"/>
      <c r="E39" s="33">
        <v>362922974</v>
      </c>
      <c r="F39" s="2">
        <v>362922974</v>
      </c>
      <c r="G39" s="2">
        <v>-656201366</v>
      </c>
      <c r="H39" s="2">
        <f>+G40+H60</f>
        <v>-517548658</v>
      </c>
      <c r="I39" s="2">
        <f>+H40+I60</f>
        <v>-332329190</v>
      </c>
      <c r="J39" s="2">
        <f>+G39</f>
        <v>-656201366</v>
      </c>
      <c r="K39" s="2">
        <f>+I40+K60</f>
        <v>91584039</v>
      </c>
      <c r="L39" s="2">
        <f>+K40+L60</f>
        <v>32090209</v>
      </c>
      <c r="M39" s="2">
        <f>+L40+M60</f>
        <v>-225760001</v>
      </c>
      <c r="N39" s="2">
        <f>+K39</f>
        <v>91584039</v>
      </c>
      <c r="O39" s="2">
        <f>+M40+O60</f>
        <v>-124441631</v>
      </c>
      <c r="P39" s="2">
        <f>+O40+P60</f>
        <v>-124441631</v>
      </c>
      <c r="Q39" s="2">
        <f>+P40+Q60</f>
        <v>-124441631</v>
      </c>
      <c r="R39" s="2">
        <f>+O39</f>
        <v>-124441631</v>
      </c>
      <c r="S39" s="2">
        <f>+Q40+S60</f>
        <v>-124441631</v>
      </c>
      <c r="T39" s="2">
        <f>+S40+T60</f>
        <v>-124441631</v>
      </c>
      <c r="U39" s="2">
        <f>+T40+U60</f>
        <v>-124441631</v>
      </c>
      <c r="V39" s="2">
        <f>+S39</f>
        <v>-124441631</v>
      </c>
      <c r="W39" s="2">
        <f>+G39</f>
        <v>-656201366</v>
      </c>
      <c r="X39" s="2">
        <v>362922974</v>
      </c>
      <c r="Y39" s="2">
        <f>+W39-X39</f>
        <v>-1019124340</v>
      </c>
      <c r="Z39" s="34">
        <f>+IF(X39&lt;&gt;0,+(Y39/X39)*100,0)</f>
        <v>-280.81009277742777</v>
      </c>
      <c r="AA39" s="35">
        <v>362922974</v>
      </c>
    </row>
    <row r="40" spans="1:27" x14ac:dyDescent="0.25">
      <c r="A40" s="41" t="s">
        <v>62</v>
      </c>
      <c r="B40" s="42" t="s">
        <v>61</v>
      </c>
      <c r="C40" s="43">
        <f>+C38+C39</f>
        <v>1534915450</v>
      </c>
      <c r="D40" s="43">
        <f t="shared" ref="D40:AA40" si="4">+D38+D39</f>
        <v>0</v>
      </c>
      <c r="E40" s="44">
        <f t="shared" si="4"/>
        <v>-753868113</v>
      </c>
      <c r="F40" s="45">
        <f t="shared" si="4"/>
        <v>-753868113</v>
      </c>
      <c r="G40" s="45">
        <f t="shared" si="4"/>
        <v>-618552041</v>
      </c>
      <c r="H40" s="45">
        <f t="shared" si="4"/>
        <v>-332329190</v>
      </c>
      <c r="I40" s="45">
        <f t="shared" si="4"/>
        <v>91584039</v>
      </c>
      <c r="J40" s="45">
        <f>+I40</f>
        <v>91584039</v>
      </c>
      <c r="K40" s="45">
        <f t="shared" si="4"/>
        <v>32090209</v>
      </c>
      <c r="L40" s="45">
        <f t="shared" si="4"/>
        <v>-225760001</v>
      </c>
      <c r="M40" s="45">
        <f t="shared" si="4"/>
        <v>-124441631</v>
      </c>
      <c r="N40" s="45">
        <f>+M40</f>
        <v>-124441631</v>
      </c>
      <c r="O40" s="45">
        <f t="shared" si="4"/>
        <v>-124441631</v>
      </c>
      <c r="P40" s="45">
        <f t="shared" si="4"/>
        <v>-124441631</v>
      </c>
      <c r="Q40" s="45">
        <f t="shared" si="4"/>
        <v>-124441631</v>
      </c>
      <c r="R40" s="45">
        <f>+Q40</f>
        <v>-124441631</v>
      </c>
      <c r="S40" s="45">
        <f t="shared" si="4"/>
        <v>-124441631</v>
      </c>
      <c r="T40" s="45">
        <f t="shared" si="4"/>
        <v>-124441631</v>
      </c>
      <c r="U40" s="45">
        <f t="shared" si="4"/>
        <v>-124441631</v>
      </c>
      <c r="V40" s="45">
        <f>+U40</f>
        <v>-124441631</v>
      </c>
      <c r="W40" s="45">
        <f>+V40</f>
        <v>-124441631</v>
      </c>
      <c r="X40" s="45">
        <f t="shared" si="4"/>
        <v>-178069662</v>
      </c>
      <c r="Y40" s="45">
        <f t="shared" si="4"/>
        <v>-47375352</v>
      </c>
      <c r="Z40" s="46">
        <f>+IF(X40&lt;&gt;0,+(Y40/X40)*100,0)</f>
        <v>26.604954189220621</v>
      </c>
      <c r="AA40" s="47">
        <f t="shared" si="4"/>
        <v>-753868113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-656201366</v>
      </c>
      <c r="H60">
        <v>101003383</v>
      </c>
      <c r="J60">
        <v>-656201366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C43EF10-EE7B-4669-A435-82A14AB452A8}"/>
</file>

<file path=customXml/itemProps2.xml><?xml version="1.0" encoding="utf-8"?>
<ds:datastoreItem xmlns:ds="http://schemas.openxmlformats.org/officeDocument/2006/customXml" ds:itemID="{9D6ADA17-44D5-4081-9E8A-1E43ADB2B63D}"/>
</file>

<file path=customXml/itemProps3.xml><?xml version="1.0" encoding="utf-8"?>
<ds:datastoreItem xmlns:ds="http://schemas.openxmlformats.org/officeDocument/2006/customXml" ds:itemID="{1D1F1778-C876-4E72-975A-DD307A8F3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2026-02-09T12:29:22Z</dcterms:created>
  <dcterms:modified xsi:type="dcterms:W3CDTF">2026-02-09T12:31:03Z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